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D:\OneDrive\DIRETORIA DE OBRAS - PREFEITURA\LIMPEZA PÚBLICA\01 - PROCESSO NOVO\v.03\"/>
    </mc:Choice>
  </mc:AlternateContent>
  <xr:revisionPtr revIDLastSave="0" documentId="13_ncr:1_{0E0ECB43-7DB4-437A-8738-0AE680D397F6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DADOS." sheetId="24" r:id="rId1"/>
    <sheet name="MO MOT" sheetId="20" r:id="rId2"/>
    <sheet name="MO ASSEIO" sheetId="21" r:id="rId3"/>
    <sheet name="MO ADM" sheetId="22" r:id="rId4"/>
    <sheet name="Resumo Pessoal Equip - LOTE 03" sheetId="15" r:id="rId5"/>
    <sheet name="PLANILHA ITEM 1.2" sheetId="16" r:id="rId6"/>
    <sheet name="PLANILHA RESUMO" sheetId="17" r:id="rId7"/>
    <sheet name=" ADM LOCAL" sheetId="18" r:id="rId8"/>
    <sheet name="ITEM 5 - ATERRO SANIT." sheetId="1" r:id="rId9"/>
    <sheet name="FERRAM ATERRO" sheetId="2" r:id="rId10"/>
    <sheet name="EPIS ATERRO" sheetId="3" r:id="rId11"/>
    <sheet name="INSUMOS MENSAL" sheetId="4" r:id="rId12"/>
    <sheet name="ROÇACEIRA COSTAL aterro" sheetId="8" r:id="rId13"/>
    <sheet name="TRATOR ESTEIRA" sheetId="5" r:id="rId14"/>
    <sheet name="RETROESVA." sheetId="6" r:id="rId15"/>
    <sheet name="CAM BASC 10M³" sheetId="9" r:id="rId16"/>
    <sheet name="CAM PIPA." sheetId="11" r:id="rId17"/>
    <sheet name="PICKUP." sheetId="12" r:id="rId18"/>
    <sheet name="VAN ATERRO." sheetId="13" r:id="rId19"/>
    <sheet name="ESCAV. HIDRAULICA" sheetId="14" r:id="rId20"/>
    <sheet name="BDI 1  " sheetId="19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\0" localSheetId="7">'[1]CR LOTE 02'!#REF!</definedName>
    <definedName name="___\0" localSheetId="20">'[1]CR LOTE 02'!#REF!</definedName>
    <definedName name="_______\0" localSheetId="15">'[1]CR LOTE 02'!#REF!</definedName>
    <definedName name="_______\0" localSheetId="16">'[1]CR LOTE 02'!#REF!</definedName>
    <definedName name="_______\0" localSheetId="19">'[1]CR LOTE 02'!#REF!</definedName>
    <definedName name="_______\0" localSheetId="17">'[1]CR LOTE 02'!#REF!</definedName>
    <definedName name="_______\0" localSheetId="14">'[1]CR LOTE 02'!#REF!</definedName>
    <definedName name="_______\0" localSheetId="12">'[1]CR LOTE 02'!#REF!</definedName>
    <definedName name="_______\0" localSheetId="13">'[1]CR LOTE 02'!#REF!</definedName>
    <definedName name="_______\0" localSheetId="18">'[1]CR LOTE 02'!#REF!</definedName>
    <definedName name="_______________\0" localSheetId="8">'[1]CR LOTE 02'!#REF!</definedName>
    <definedName name="_______________________\0" localSheetId="0">'[1]CR LOTE 02'!#REF!</definedName>
    <definedName name="____________________________\0" localSheetId="10">'[1]CR LOTE 02'!#REF!</definedName>
    <definedName name="_________________________________\0" localSheetId="9">'[1]CR LOTE 02'!#REF!</definedName>
    <definedName name="________________________________________\0" localSheetId="11">'[1]CR LOTE 02'!#REF!</definedName>
    <definedName name="__________________________________________\0" localSheetId="3">'[1]CR LOTE 02'!#REF!</definedName>
    <definedName name="__________________________________________\0" localSheetId="2">'[1]CR LOTE 02'!#REF!</definedName>
    <definedName name="___________________________________________\0" localSheetId="1">'[1]CR LOTE 02'!#REF!</definedName>
    <definedName name="___________________________________________________________\0">'[1]CR LOTE 02'!#REF!</definedName>
    <definedName name="__LL1" localSheetId="7">#REF!</definedName>
    <definedName name="__LL1" localSheetId="20">#REF!</definedName>
    <definedName name="__LL1" localSheetId="0">#REF!</definedName>
    <definedName name="__LL1" localSheetId="3">#REF!</definedName>
    <definedName name="__LL1" localSheetId="2">#REF!</definedName>
    <definedName name="__LL1" localSheetId="1">#REF!</definedName>
    <definedName name="__LL1" localSheetId="5">#REF!</definedName>
    <definedName name="__LL1" localSheetId="6">#REF!</definedName>
    <definedName name="__LL1">#REF!</definedName>
    <definedName name="__LL10" localSheetId="7">#REF!</definedName>
    <definedName name="__LL10" localSheetId="20">#REF!</definedName>
    <definedName name="__LL10" localSheetId="0">#REF!</definedName>
    <definedName name="__LL10" localSheetId="3">#REF!</definedName>
    <definedName name="__LL10" localSheetId="2">#REF!</definedName>
    <definedName name="__LL10" localSheetId="1">#REF!</definedName>
    <definedName name="__LL10" localSheetId="5">#REF!</definedName>
    <definedName name="__LL10" localSheetId="6">#REF!</definedName>
    <definedName name="__LL10">#REF!</definedName>
    <definedName name="__LL11" localSheetId="7">#REF!</definedName>
    <definedName name="__LL11" localSheetId="20">#REF!</definedName>
    <definedName name="__LL11" localSheetId="0">#REF!</definedName>
    <definedName name="__LL11" localSheetId="3">#REF!</definedName>
    <definedName name="__LL11" localSheetId="2">#REF!</definedName>
    <definedName name="__LL11" localSheetId="1">#REF!</definedName>
    <definedName name="__LL11" localSheetId="5">#REF!</definedName>
    <definedName name="__LL11" localSheetId="6">#REF!</definedName>
    <definedName name="__LL11">#REF!</definedName>
    <definedName name="__LL12" localSheetId="7">#REF!</definedName>
    <definedName name="__LL12" localSheetId="20">#REF!</definedName>
    <definedName name="__LL12" localSheetId="0">#REF!</definedName>
    <definedName name="__LL12" localSheetId="3">#REF!</definedName>
    <definedName name="__LL12" localSheetId="2">#REF!</definedName>
    <definedName name="__LL12" localSheetId="1">#REF!</definedName>
    <definedName name="__LL12" localSheetId="5">#REF!</definedName>
    <definedName name="__LL12" localSheetId="6">#REF!</definedName>
    <definedName name="__LL12">#REF!</definedName>
    <definedName name="__LL13" localSheetId="7">#REF!</definedName>
    <definedName name="__LL13" localSheetId="20">#REF!</definedName>
    <definedName name="__LL13" localSheetId="0">#REF!</definedName>
    <definedName name="__LL13" localSheetId="3">#REF!</definedName>
    <definedName name="__LL13" localSheetId="2">#REF!</definedName>
    <definedName name="__LL13" localSheetId="1">#REF!</definedName>
    <definedName name="__LL13" localSheetId="5">#REF!</definedName>
    <definedName name="__LL13" localSheetId="6">#REF!</definedName>
    <definedName name="__LL13">#REF!</definedName>
    <definedName name="__LL14" localSheetId="7">#REF!</definedName>
    <definedName name="__LL14" localSheetId="20">#REF!</definedName>
    <definedName name="__LL14" localSheetId="0">#REF!</definedName>
    <definedName name="__LL14" localSheetId="3">#REF!</definedName>
    <definedName name="__LL14" localSheetId="2">#REF!</definedName>
    <definedName name="__LL14" localSheetId="1">#REF!</definedName>
    <definedName name="__LL14" localSheetId="5">#REF!</definedName>
    <definedName name="__LL14" localSheetId="6">#REF!</definedName>
    <definedName name="__LL14">#REF!</definedName>
    <definedName name="__LL15" localSheetId="7">#REF!</definedName>
    <definedName name="__LL15" localSheetId="20">#REF!</definedName>
    <definedName name="__LL15" localSheetId="0">#REF!</definedName>
    <definedName name="__LL15" localSheetId="3">#REF!</definedName>
    <definedName name="__LL15" localSheetId="2">#REF!</definedName>
    <definedName name="__LL15" localSheetId="1">#REF!</definedName>
    <definedName name="__LL15" localSheetId="5">#REF!</definedName>
    <definedName name="__LL15" localSheetId="6">#REF!</definedName>
    <definedName name="__LL15">#REF!</definedName>
    <definedName name="__LL16" localSheetId="7">#REF!</definedName>
    <definedName name="__LL16" localSheetId="20">#REF!</definedName>
    <definedName name="__LL16" localSheetId="0">#REF!</definedName>
    <definedName name="__LL16" localSheetId="3">#REF!</definedName>
    <definedName name="__LL16" localSheetId="2">#REF!</definedName>
    <definedName name="__LL16" localSheetId="1">#REF!</definedName>
    <definedName name="__LL16" localSheetId="5">#REF!</definedName>
    <definedName name="__LL16" localSheetId="6">#REF!</definedName>
    <definedName name="__LL16">#REF!</definedName>
    <definedName name="__LL17" localSheetId="7">#REF!</definedName>
    <definedName name="__LL17" localSheetId="20">#REF!</definedName>
    <definedName name="__LL17" localSheetId="0">#REF!</definedName>
    <definedName name="__LL17" localSheetId="3">#REF!</definedName>
    <definedName name="__LL17" localSheetId="2">#REF!</definedName>
    <definedName name="__LL17" localSheetId="1">#REF!</definedName>
    <definedName name="__LL17" localSheetId="5">#REF!</definedName>
    <definedName name="__LL17" localSheetId="6">#REF!</definedName>
    <definedName name="__LL17">#REF!</definedName>
    <definedName name="__LL18" localSheetId="7">#REF!</definedName>
    <definedName name="__LL18" localSheetId="20">#REF!</definedName>
    <definedName name="__LL18" localSheetId="0">#REF!</definedName>
    <definedName name="__LL18" localSheetId="3">#REF!</definedName>
    <definedName name="__LL18" localSheetId="2">#REF!</definedName>
    <definedName name="__LL18" localSheetId="1">#REF!</definedName>
    <definedName name="__LL18" localSheetId="5">#REF!</definedName>
    <definedName name="__LL18" localSheetId="6">#REF!</definedName>
    <definedName name="__LL18">#REF!</definedName>
    <definedName name="__LL19" localSheetId="7">#REF!</definedName>
    <definedName name="__LL19" localSheetId="20">#REF!</definedName>
    <definedName name="__LL19" localSheetId="0">#REF!</definedName>
    <definedName name="__LL19" localSheetId="3">#REF!</definedName>
    <definedName name="__LL19" localSheetId="2">#REF!</definedName>
    <definedName name="__LL19" localSheetId="1">#REF!</definedName>
    <definedName name="__LL19" localSheetId="5">#REF!</definedName>
    <definedName name="__LL19" localSheetId="6">#REF!</definedName>
    <definedName name="__LL19">#REF!</definedName>
    <definedName name="__LL2" localSheetId="7">#REF!</definedName>
    <definedName name="__LL2" localSheetId="20">#REF!</definedName>
    <definedName name="__LL2" localSheetId="0">#REF!</definedName>
    <definedName name="__LL2" localSheetId="3">#REF!</definedName>
    <definedName name="__LL2" localSheetId="2">#REF!</definedName>
    <definedName name="__LL2" localSheetId="1">#REF!</definedName>
    <definedName name="__LL2" localSheetId="5">#REF!</definedName>
    <definedName name="__LL2" localSheetId="6">#REF!</definedName>
    <definedName name="__LL2">#REF!</definedName>
    <definedName name="__LL20" localSheetId="7">#REF!</definedName>
    <definedName name="__LL20" localSheetId="20">#REF!</definedName>
    <definedName name="__LL20" localSheetId="0">#REF!</definedName>
    <definedName name="__LL20" localSheetId="3">#REF!</definedName>
    <definedName name="__LL20" localSheetId="2">#REF!</definedName>
    <definedName name="__LL20" localSheetId="1">#REF!</definedName>
    <definedName name="__LL20" localSheetId="5">#REF!</definedName>
    <definedName name="__LL20" localSheetId="6">#REF!</definedName>
    <definedName name="__LL20">#REF!</definedName>
    <definedName name="__LL21" localSheetId="7">#REF!</definedName>
    <definedName name="__LL21" localSheetId="20">#REF!</definedName>
    <definedName name="__LL21" localSheetId="0">#REF!</definedName>
    <definedName name="__LL21" localSheetId="3">#REF!</definedName>
    <definedName name="__LL21" localSheetId="2">#REF!</definedName>
    <definedName name="__LL21" localSheetId="1">#REF!</definedName>
    <definedName name="__LL21" localSheetId="5">#REF!</definedName>
    <definedName name="__LL21" localSheetId="6">#REF!</definedName>
    <definedName name="__LL21">#REF!</definedName>
    <definedName name="__LL22" localSheetId="7">#REF!</definedName>
    <definedName name="__LL22" localSheetId="20">#REF!</definedName>
    <definedName name="__LL22" localSheetId="0">#REF!</definedName>
    <definedName name="__LL22" localSheetId="3">#REF!</definedName>
    <definedName name="__LL22" localSheetId="2">#REF!</definedName>
    <definedName name="__LL22" localSheetId="1">#REF!</definedName>
    <definedName name="__LL22" localSheetId="5">#REF!</definedName>
    <definedName name="__LL22" localSheetId="6">#REF!</definedName>
    <definedName name="__LL22">#REF!</definedName>
    <definedName name="__LL23" localSheetId="7">#REF!</definedName>
    <definedName name="__LL23" localSheetId="20">#REF!</definedName>
    <definedName name="__LL23" localSheetId="0">#REF!</definedName>
    <definedName name="__LL23" localSheetId="3">#REF!</definedName>
    <definedName name="__LL23" localSheetId="2">#REF!</definedName>
    <definedName name="__LL23" localSheetId="1">#REF!</definedName>
    <definedName name="__LL23" localSheetId="5">#REF!</definedName>
    <definedName name="__LL23" localSheetId="6">#REF!</definedName>
    <definedName name="__LL23">#REF!</definedName>
    <definedName name="__LL24" localSheetId="7">#REF!</definedName>
    <definedName name="__LL24" localSheetId="20">#REF!</definedName>
    <definedName name="__LL24" localSheetId="0">#REF!</definedName>
    <definedName name="__LL24" localSheetId="3">#REF!</definedName>
    <definedName name="__LL24" localSheetId="2">#REF!</definedName>
    <definedName name="__LL24" localSheetId="1">#REF!</definedName>
    <definedName name="__LL24" localSheetId="5">#REF!</definedName>
    <definedName name="__LL24" localSheetId="6">#REF!</definedName>
    <definedName name="__LL24">#REF!</definedName>
    <definedName name="__LL25" localSheetId="7">#REF!</definedName>
    <definedName name="__LL25" localSheetId="20">#REF!</definedName>
    <definedName name="__LL25" localSheetId="0">#REF!</definedName>
    <definedName name="__LL25" localSheetId="3">#REF!</definedName>
    <definedName name="__LL25" localSheetId="2">#REF!</definedName>
    <definedName name="__LL25" localSheetId="1">#REF!</definedName>
    <definedName name="__LL25" localSheetId="5">#REF!</definedName>
    <definedName name="__LL25" localSheetId="6">#REF!</definedName>
    <definedName name="__LL25">#REF!</definedName>
    <definedName name="__LL26" localSheetId="7">#REF!</definedName>
    <definedName name="__LL26" localSheetId="20">#REF!</definedName>
    <definedName name="__LL26" localSheetId="0">#REF!</definedName>
    <definedName name="__LL26" localSheetId="3">#REF!</definedName>
    <definedName name="__LL26" localSheetId="2">#REF!</definedName>
    <definedName name="__LL26" localSheetId="1">#REF!</definedName>
    <definedName name="__LL26" localSheetId="5">#REF!</definedName>
    <definedName name="__LL26" localSheetId="6">#REF!</definedName>
    <definedName name="__LL26">#REF!</definedName>
    <definedName name="__LL3" localSheetId="7">#REF!</definedName>
    <definedName name="__LL3" localSheetId="20">#REF!</definedName>
    <definedName name="__LL3" localSheetId="0">#REF!</definedName>
    <definedName name="__LL3" localSheetId="3">#REF!</definedName>
    <definedName name="__LL3" localSheetId="2">#REF!</definedName>
    <definedName name="__LL3" localSheetId="1">#REF!</definedName>
    <definedName name="__LL3" localSheetId="5">#REF!</definedName>
    <definedName name="__LL3" localSheetId="6">#REF!</definedName>
    <definedName name="__LL3">#REF!</definedName>
    <definedName name="__LL4" localSheetId="7">#REF!</definedName>
    <definedName name="__LL4" localSheetId="20">#REF!</definedName>
    <definedName name="__LL4" localSheetId="0">#REF!</definedName>
    <definedName name="__LL4" localSheetId="3">#REF!</definedName>
    <definedName name="__LL4" localSheetId="2">#REF!</definedName>
    <definedName name="__LL4" localSheetId="1">#REF!</definedName>
    <definedName name="__LL4" localSheetId="5">#REF!</definedName>
    <definedName name="__LL4" localSheetId="6">#REF!</definedName>
    <definedName name="__LL4">#REF!</definedName>
    <definedName name="__LL5" localSheetId="7">#REF!</definedName>
    <definedName name="__LL5" localSheetId="20">#REF!</definedName>
    <definedName name="__LL5" localSheetId="0">#REF!</definedName>
    <definedName name="__LL5" localSheetId="3">#REF!</definedName>
    <definedName name="__LL5" localSheetId="2">#REF!</definedName>
    <definedName name="__LL5" localSheetId="1">#REF!</definedName>
    <definedName name="__LL5" localSheetId="5">#REF!</definedName>
    <definedName name="__LL5" localSheetId="6">#REF!</definedName>
    <definedName name="__LL5">#REF!</definedName>
    <definedName name="__LL6" localSheetId="7">#REF!</definedName>
    <definedName name="__LL6" localSheetId="20">#REF!</definedName>
    <definedName name="__LL6" localSheetId="0">#REF!</definedName>
    <definedName name="__LL6" localSheetId="3">#REF!</definedName>
    <definedName name="__LL6" localSheetId="2">#REF!</definedName>
    <definedName name="__LL6" localSheetId="1">#REF!</definedName>
    <definedName name="__LL6" localSheetId="5">#REF!</definedName>
    <definedName name="__LL6" localSheetId="6">#REF!</definedName>
    <definedName name="__LL6">#REF!</definedName>
    <definedName name="__LL7" localSheetId="7">#REF!</definedName>
    <definedName name="__LL7" localSheetId="20">#REF!</definedName>
    <definedName name="__LL7" localSheetId="0">#REF!</definedName>
    <definedName name="__LL7" localSheetId="3">#REF!</definedName>
    <definedName name="__LL7" localSheetId="2">#REF!</definedName>
    <definedName name="__LL7" localSheetId="1">#REF!</definedName>
    <definedName name="__LL7" localSheetId="5">#REF!</definedName>
    <definedName name="__LL7" localSheetId="6">#REF!</definedName>
    <definedName name="__LL7">#REF!</definedName>
    <definedName name="__LL8" localSheetId="7">#REF!</definedName>
    <definedName name="__LL8" localSheetId="20">#REF!</definedName>
    <definedName name="__LL8" localSheetId="0">#REF!</definedName>
    <definedName name="__LL8" localSheetId="3">#REF!</definedName>
    <definedName name="__LL8" localSheetId="2">#REF!</definedName>
    <definedName name="__LL8" localSheetId="1">#REF!</definedName>
    <definedName name="__LL8" localSheetId="5">#REF!</definedName>
    <definedName name="__LL8" localSheetId="6">#REF!</definedName>
    <definedName name="__LL8">#REF!</definedName>
    <definedName name="__LL9" localSheetId="7">#REF!</definedName>
    <definedName name="__LL9" localSheetId="20">#REF!</definedName>
    <definedName name="__LL9" localSheetId="0">#REF!</definedName>
    <definedName name="__LL9" localSheetId="3">#REF!</definedName>
    <definedName name="__LL9" localSheetId="2">#REF!</definedName>
    <definedName name="__LL9" localSheetId="1">#REF!</definedName>
    <definedName name="__LL9" localSheetId="5">#REF!</definedName>
    <definedName name="__LL9" localSheetId="6">#REF!</definedName>
    <definedName name="__LL9">#REF!</definedName>
    <definedName name="_10000000" localSheetId="7">#REF!</definedName>
    <definedName name="_10000000" localSheetId="20">#REF!</definedName>
    <definedName name="_10000000" localSheetId="0">#REF!</definedName>
    <definedName name="_10000000" localSheetId="3">#REF!</definedName>
    <definedName name="_10000000" localSheetId="2">#REF!</definedName>
    <definedName name="_10000000" localSheetId="1">#REF!</definedName>
    <definedName name="_10000000" localSheetId="5">#REF!</definedName>
    <definedName name="_10000000" localSheetId="6">#REF!</definedName>
    <definedName name="_10000000">#REF!</definedName>
    <definedName name="_10000000_1" localSheetId="7">#REF!</definedName>
    <definedName name="_10000000_1" localSheetId="20">#REF!</definedName>
    <definedName name="_10000000_1" localSheetId="0">#REF!</definedName>
    <definedName name="_10000000_1" localSheetId="3">#REF!</definedName>
    <definedName name="_10000000_1" localSheetId="2">#REF!</definedName>
    <definedName name="_10000000_1" localSheetId="1">#REF!</definedName>
    <definedName name="_10000000_1" localSheetId="5">#REF!</definedName>
    <definedName name="_10000000_1" localSheetId="6">#REF!</definedName>
    <definedName name="_10000000_1">#REF!</definedName>
    <definedName name="_10000000_1_1" localSheetId="7">#REF!</definedName>
    <definedName name="_10000000_1_1" localSheetId="20">#REF!</definedName>
    <definedName name="_10000000_1_1" localSheetId="0">#REF!</definedName>
    <definedName name="_10000000_1_1" localSheetId="3">#REF!</definedName>
    <definedName name="_10000000_1_1" localSheetId="2">#REF!</definedName>
    <definedName name="_10000000_1_1" localSheetId="1">#REF!</definedName>
    <definedName name="_10000000_1_1" localSheetId="5">#REF!</definedName>
    <definedName name="_10000000_1_1" localSheetId="6">#REF!</definedName>
    <definedName name="_10000000_1_1">#REF!</definedName>
    <definedName name="_10000000_1_3" localSheetId="7">#REF!</definedName>
    <definedName name="_10000000_1_3" localSheetId="20">#REF!</definedName>
    <definedName name="_10000000_1_3" localSheetId="0">#REF!</definedName>
    <definedName name="_10000000_1_3" localSheetId="3">#REF!</definedName>
    <definedName name="_10000000_1_3" localSheetId="2">#REF!</definedName>
    <definedName name="_10000000_1_3" localSheetId="1">#REF!</definedName>
    <definedName name="_10000000_1_3" localSheetId="5">#REF!</definedName>
    <definedName name="_10000000_1_3" localSheetId="6">#REF!</definedName>
    <definedName name="_10000000_1_3">#REF!</definedName>
    <definedName name="_10000000_2" localSheetId="7">#REF!</definedName>
    <definedName name="_10000000_2" localSheetId="20">#REF!</definedName>
    <definedName name="_10000000_2" localSheetId="0">#REF!</definedName>
    <definedName name="_10000000_2" localSheetId="3">#REF!</definedName>
    <definedName name="_10000000_2" localSheetId="2">#REF!</definedName>
    <definedName name="_10000000_2" localSheetId="1">#REF!</definedName>
    <definedName name="_10000000_2" localSheetId="5">#REF!</definedName>
    <definedName name="_10000000_2" localSheetId="6">#REF!</definedName>
    <definedName name="_10000000_2">#REF!</definedName>
    <definedName name="_10010000" localSheetId="7">#REF!</definedName>
    <definedName name="_10010000" localSheetId="20">#REF!</definedName>
    <definedName name="_10010000" localSheetId="0">#REF!</definedName>
    <definedName name="_10010000" localSheetId="3">#REF!</definedName>
    <definedName name="_10010000" localSheetId="2">#REF!</definedName>
    <definedName name="_10010000" localSheetId="1">#REF!</definedName>
    <definedName name="_10010000" localSheetId="5">#REF!</definedName>
    <definedName name="_10010000" localSheetId="6">#REF!</definedName>
    <definedName name="_10010000">#REF!</definedName>
    <definedName name="_10010000_1" localSheetId="7">#REF!</definedName>
    <definedName name="_10010000_1" localSheetId="20">#REF!</definedName>
    <definedName name="_10010000_1" localSheetId="0">#REF!</definedName>
    <definedName name="_10010000_1" localSheetId="3">#REF!</definedName>
    <definedName name="_10010000_1" localSheetId="2">#REF!</definedName>
    <definedName name="_10010000_1" localSheetId="1">#REF!</definedName>
    <definedName name="_10010000_1" localSheetId="5">#REF!</definedName>
    <definedName name="_10010000_1" localSheetId="6">#REF!</definedName>
    <definedName name="_10010000_1">#REF!</definedName>
    <definedName name="_10010000_1_1" localSheetId="7">#REF!</definedName>
    <definedName name="_10010000_1_1" localSheetId="20">#REF!</definedName>
    <definedName name="_10010000_1_1" localSheetId="0">#REF!</definedName>
    <definedName name="_10010000_1_1" localSheetId="3">#REF!</definedName>
    <definedName name="_10010000_1_1" localSheetId="2">#REF!</definedName>
    <definedName name="_10010000_1_1" localSheetId="1">#REF!</definedName>
    <definedName name="_10010000_1_1" localSheetId="5">#REF!</definedName>
    <definedName name="_10010000_1_1" localSheetId="6">#REF!</definedName>
    <definedName name="_10010000_1_1">#REF!</definedName>
    <definedName name="_10010000_2" localSheetId="7">[2]orçamento!#REF!</definedName>
    <definedName name="_10010000_2" localSheetId="20">[2]orçamento!#REF!</definedName>
    <definedName name="_10010000_2" localSheetId="15">[2]orçamento!#REF!</definedName>
    <definedName name="_10010000_2" localSheetId="16">[2]orçamento!#REF!</definedName>
    <definedName name="_10010000_2" localSheetId="0">[2]orçamento!#REF!</definedName>
    <definedName name="_10010000_2" localSheetId="10">[2]orçamento!#REF!</definedName>
    <definedName name="_10010000_2" localSheetId="19">[2]orçamento!#REF!</definedName>
    <definedName name="_10010000_2" localSheetId="9">[2]orçamento!#REF!</definedName>
    <definedName name="_10010000_2" localSheetId="11">[2]orçamento!#REF!</definedName>
    <definedName name="_10010000_2" localSheetId="8">[2]orçamento!#REF!</definedName>
    <definedName name="_10010000_2" localSheetId="3">[2]orçamento!#REF!</definedName>
    <definedName name="_10010000_2" localSheetId="2">[2]orçamento!#REF!</definedName>
    <definedName name="_10010000_2" localSheetId="1">[2]orçamento!#REF!</definedName>
    <definedName name="_10010000_2" localSheetId="17">[2]orçamento!#REF!</definedName>
    <definedName name="_10010000_2" localSheetId="14">[2]orçamento!#REF!</definedName>
    <definedName name="_10010000_2" localSheetId="12">[2]orçamento!#REF!</definedName>
    <definedName name="_10010000_2" localSheetId="13">[2]orçamento!#REF!</definedName>
    <definedName name="_10010000_2" localSheetId="18">[2]orçamento!#REF!</definedName>
    <definedName name="_10010000_2">[2]orçamento!#REF!</definedName>
    <definedName name="_10010000_2_1" localSheetId="7">[3]orçamento!#REF!</definedName>
    <definedName name="_10010000_2_1" localSheetId="20">[3]orçamento!#REF!</definedName>
    <definedName name="_10010000_2_1" localSheetId="15">[3]orçamento!#REF!</definedName>
    <definedName name="_10010000_2_1" localSheetId="16">[3]orçamento!#REF!</definedName>
    <definedName name="_10010000_2_1" localSheetId="0">[3]orçamento!#REF!</definedName>
    <definedName name="_10010000_2_1" localSheetId="10">[3]orçamento!#REF!</definedName>
    <definedName name="_10010000_2_1" localSheetId="19">[3]orçamento!#REF!</definedName>
    <definedName name="_10010000_2_1" localSheetId="9">[3]orçamento!#REF!</definedName>
    <definedName name="_10010000_2_1" localSheetId="11">[3]orçamento!#REF!</definedName>
    <definedName name="_10010000_2_1" localSheetId="8">[3]orçamento!#REF!</definedName>
    <definedName name="_10010000_2_1" localSheetId="3">[3]orçamento!#REF!</definedName>
    <definedName name="_10010000_2_1" localSheetId="2">[3]orçamento!#REF!</definedName>
    <definedName name="_10010000_2_1" localSheetId="1">[3]orçamento!#REF!</definedName>
    <definedName name="_10010000_2_1" localSheetId="17">[3]orçamento!#REF!</definedName>
    <definedName name="_10010000_2_1" localSheetId="14">[3]orçamento!#REF!</definedName>
    <definedName name="_10010000_2_1" localSheetId="12">[3]orçamento!#REF!</definedName>
    <definedName name="_10010000_2_1" localSheetId="13">[3]orçamento!#REF!</definedName>
    <definedName name="_10010000_2_1" localSheetId="18">[3]orçamento!#REF!</definedName>
    <definedName name="_10010000_2_1">[3]orçamento!#REF!</definedName>
    <definedName name="_10010000_2_3" localSheetId="7">#REF!</definedName>
    <definedName name="_10010000_2_3" localSheetId="20">#REF!</definedName>
    <definedName name="_10010000_2_3" localSheetId="0">#REF!</definedName>
    <definedName name="_10010000_2_3" localSheetId="3">#REF!</definedName>
    <definedName name="_10010000_2_3" localSheetId="2">#REF!</definedName>
    <definedName name="_10010000_2_3" localSheetId="1">#REF!</definedName>
    <definedName name="_10010000_2_3" localSheetId="5">#REF!</definedName>
    <definedName name="_10010000_2_3" localSheetId="6">#REF!</definedName>
    <definedName name="_10010000_2_3">#REF!</definedName>
    <definedName name="_10010100" localSheetId="7">#REF!</definedName>
    <definedName name="_10010100" localSheetId="20">#REF!</definedName>
    <definedName name="_10010100" localSheetId="0">#REF!</definedName>
    <definedName name="_10010100" localSheetId="3">#REF!</definedName>
    <definedName name="_10010100" localSheetId="2">#REF!</definedName>
    <definedName name="_10010100" localSheetId="1">#REF!</definedName>
    <definedName name="_10010100" localSheetId="5">#REF!</definedName>
    <definedName name="_10010100" localSheetId="6">#REF!</definedName>
    <definedName name="_10010100">#REF!</definedName>
    <definedName name="_10010100_1" localSheetId="7">#REF!</definedName>
    <definedName name="_10010100_1" localSheetId="20">#REF!</definedName>
    <definedName name="_10010100_1" localSheetId="0">#REF!</definedName>
    <definedName name="_10010100_1" localSheetId="3">#REF!</definedName>
    <definedName name="_10010100_1" localSheetId="2">#REF!</definedName>
    <definedName name="_10010100_1" localSheetId="1">#REF!</definedName>
    <definedName name="_10010100_1" localSheetId="5">#REF!</definedName>
    <definedName name="_10010100_1" localSheetId="6">#REF!</definedName>
    <definedName name="_10010100_1">#REF!</definedName>
    <definedName name="_10010100_1_1" localSheetId="7">#REF!</definedName>
    <definedName name="_10010100_1_1" localSheetId="20">#REF!</definedName>
    <definedName name="_10010100_1_1" localSheetId="0">#REF!</definedName>
    <definedName name="_10010100_1_1" localSheetId="3">#REF!</definedName>
    <definedName name="_10010100_1_1" localSheetId="2">#REF!</definedName>
    <definedName name="_10010100_1_1" localSheetId="1">#REF!</definedName>
    <definedName name="_10010100_1_1" localSheetId="5">#REF!</definedName>
    <definedName name="_10010100_1_1" localSheetId="6">#REF!</definedName>
    <definedName name="_10010100_1_1">#REF!</definedName>
    <definedName name="_10010100_2" localSheetId="7">#REF!</definedName>
    <definedName name="_10010100_2" localSheetId="20">#REF!</definedName>
    <definedName name="_10010100_2" localSheetId="0">#REF!</definedName>
    <definedName name="_10010100_2" localSheetId="3">#REF!</definedName>
    <definedName name="_10010100_2" localSheetId="2">#REF!</definedName>
    <definedName name="_10010100_2" localSheetId="1">#REF!</definedName>
    <definedName name="_10010100_2" localSheetId="5">#REF!</definedName>
    <definedName name="_10010100_2" localSheetId="6">#REF!</definedName>
    <definedName name="_10010100_2">#REF!</definedName>
    <definedName name="_10020000" localSheetId="7">#REF!</definedName>
    <definedName name="_10020000" localSheetId="20">#REF!</definedName>
    <definedName name="_10020000" localSheetId="0">#REF!</definedName>
    <definedName name="_10020000" localSheetId="3">#REF!</definedName>
    <definedName name="_10020000" localSheetId="2">#REF!</definedName>
    <definedName name="_10020000" localSheetId="1">#REF!</definedName>
    <definedName name="_10020000" localSheetId="5">#REF!</definedName>
    <definedName name="_10020000" localSheetId="6">#REF!</definedName>
    <definedName name="_10020000">#REF!</definedName>
    <definedName name="_10020000_1" localSheetId="7">#REF!</definedName>
    <definedName name="_10020000_1" localSheetId="20">#REF!</definedName>
    <definedName name="_10020000_1" localSheetId="0">#REF!</definedName>
    <definedName name="_10020000_1" localSheetId="3">#REF!</definedName>
    <definedName name="_10020000_1" localSheetId="2">#REF!</definedName>
    <definedName name="_10020000_1" localSheetId="1">#REF!</definedName>
    <definedName name="_10020000_1" localSheetId="5">#REF!</definedName>
    <definedName name="_10020000_1" localSheetId="6">#REF!</definedName>
    <definedName name="_10020000_1">#REF!</definedName>
    <definedName name="_10020000_1_1" localSheetId="7">#REF!</definedName>
    <definedName name="_10020000_1_1" localSheetId="20">#REF!</definedName>
    <definedName name="_10020000_1_1" localSheetId="0">#REF!</definedName>
    <definedName name="_10020000_1_1" localSheetId="3">#REF!</definedName>
    <definedName name="_10020000_1_1" localSheetId="2">#REF!</definedName>
    <definedName name="_10020000_1_1" localSheetId="1">#REF!</definedName>
    <definedName name="_10020000_1_1" localSheetId="5">#REF!</definedName>
    <definedName name="_10020000_1_1" localSheetId="6">#REF!</definedName>
    <definedName name="_10020000_1_1">#REF!</definedName>
    <definedName name="_10020000_2" localSheetId="7">#REF!</definedName>
    <definedName name="_10020000_2" localSheetId="20">#REF!</definedName>
    <definedName name="_10020000_2" localSheetId="0">#REF!</definedName>
    <definedName name="_10020000_2" localSheetId="3">#REF!</definedName>
    <definedName name="_10020000_2" localSheetId="2">#REF!</definedName>
    <definedName name="_10020000_2" localSheetId="1">#REF!</definedName>
    <definedName name="_10020000_2" localSheetId="5">#REF!</definedName>
    <definedName name="_10020000_2" localSheetId="6">#REF!</definedName>
    <definedName name="_10020000_2">#REF!</definedName>
    <definedName name="_10020100" localSheetId="7">#REF!</definedName>
    <definedName name="_10020100" localSheetId="20">#REF!</definedName>
    <definedName name="_10020100" localSheetId="0">#REF!</definedName>
    <definedName name="_10020100" localSheetId="3">#REF!</definedName>
    <definedName name="_10020100" localSheetId="2">#REF!</definedName>
    <definedName name="_10020100" localSheetId="1">#REF!</definedName>
    <definedName name="_10020100" localSheetId="5">#REF!</definedName>
    <definedName name="_10020100" localSheetId="6">#REF!</definedName>
    <definedName name="_10020100">#REF!</definedName>
    <definedName name="_10020100_1" localSheetId="7">#REF!</definedName>
    <definedName name="_10020100_1" localSheetId="20">#REF!</definedName>
    <definedName name="_10020100_1" localSheetId="0">#REF!</definedName>
    <definedName name="_10020100_1" localSheetId="3">#REF!</definedName>
    <definedName name="_10020100_1" localSheetId="2">#REF!</definedName>
    <definedName name="_10020100_1" localSheetId="1">#REF!</definedName>
    <definedName name="_10020100_1" localSheetId="5">#REF!</definedName>
    <definedName name="_10020100_1" localSheetId="6">#REF!</definedName>
    <definedName name="_10020100_1">#REF!</definedName>
    <definedName name="_10020100_1_1" localSheetId="7">#REF!</definedName>
    <definedName name="_10020100_1_1" localSheetId="20">#REF!</definedName>
    <definedName name="_10020100_1_1" localSheetId="0">#REF!</definedName>
    <definedName name="_10020100_1_1" localSheetId="3">#REF!</definedName>
    <definedName name="_10020100_1_1" localSheetId="2">#REF!</definedName>
    <definedName name="_10020100_1_1" localSheetId="1">#REF!</definedName>
    <definedName name="_10020100_1_1" localSheetId="5">#REF!</definedName>
    <definedName name="_10020100_1_1" localSheetId="6">#REF!</definedName>
    <definedName name="_10020100_1_1">#REF!</definedName>
    <definedName name="_10020100_2" localSheetId="7">#REF!</definedName>
    <definedName name="_10020100_2" localSheetId="20">#REF!</definedName>
    <definedName name="_10020100_2" localSheetId="0">#REF!</definedName>
    <definedName name="_10020100_2" localSheetId="3">#REF!</definedName>
    <definedName name="_10020100_2" localSheetId="2">#REF!</definedName>
    <definedName name="_10020100_2" localSheetId="1">#REF!</definedName>
    <definedName name="_10020100_2" localSheetId="5">#REF!</definedName>
    <definedName name="_10020100_2" localSheetId="6">#REF!</definedName>
    <definedName name="_10020100_2">#REF!</definedName>
    <definedName name="_10020101" localSheetId="7">#REF!</definedName>
    <definedName name="_10020101" localSheetId="20">#REF!</definedName>
    <definedName name="_10020101" localSheetId="0">#REF!</definedName>
    <definedName name="_10020101" localSheetId="3">#REF!</definedName>
    <definedName name="_10020101" localSheetId="2">#REF!</definedName>
    <definedName name="_10020101" localSheetId="1">#REF!</definedName>
    <definedName name="_10020101" localSheetId="5">#REF!</definedName>
    <definedName name="_10020101" localSheetId="6">#REF!</definedName>
    <definedName name="_10020101">#REF!</definedName>
    <definedName name="_10020101_1" localSheetId="7">#REF!</definedName>
    <definedName name="_10020101_1" localSheetId="20">#REF!</definedName>
    <definedName name="_10020101_1" localSheetId="0">#REF!</definedName>
    <definedName name="_10020101_1" localSheetId="3">#REF!</definedName>
    <definedName name="_10020101_1" localSheetId="2">#REF!</definedName>
    <definedName name="_10020101_1" localSheetId="1">#REF!</definedName>
    <definedName name="_10020101_1" localSheetId="5">#REF!</definedName>
    <definedName name="_10020101_1" localSheetId="6">#REF!</definedName>
    <definedName name="_10020101_1">#REF!</definedName>
    <definedName name="_10020101_1_1" localSheetId="7">#REF!</definedName>
    <definedName name="_10020101_1_1" localSheetId="20">#REF!</definedName>
    <definedName name="_10020101_1_1" localSheetId="0">#REF!</definedName>
    <definedName name="_10020101_1_1" localSheetId="3">#REF!</definedName>
    <definedName name="_10020101_1_1" localSheetId="2">#REF!</definedName>
    <definedName name="_10020101_1_1" localSheetId="1">#REF!</definedName>
    <definedName name="_10020101_1_1" localSheetId="5">#REF!</definedName>
    <definedName name="_10020101_1_1" localSheetId="6">#REF!</definedName>
    <definedName name="_10020101_1_1">#REF!</definedName>
    <definedName name="_10020101_2" localSheetId="7">[2]orçamento!#REF!</definedName>
    <definedName name="_10020101_2" localSheetId="20">[2]orçamento!#REF!</definedName>
    <definedName name="_10020101_2" localSheetId="15">[2]orçamento!#REF!</definedName>
    <definedName name="_10020101_2" localSheetId="16">[2]orçamento!#REF!</definedName>
    <definedName name="_10020101_2" localSheetId="0">[2]orçamento!#REF!</definedName>
    <definedName name="_10020101_2" localSheetId="10">[2]orçamento!#REF!</definedName>
    <definedName name="_10020101_2" localSheetId="19">[2]orçamento!#REF!</definedName>
    <definedName name="_10020101_2" localSheetId="9">[2]orçamento!#REF!</definedName>
    <definedName name="_10020101_2" localSheetId="11">[2]orçamento!#REF!</definedName>
    <definedName name="_10020101_2" localSheetId="8">[2]orçamento!#REF!</definedName>
    <definedName name="_10020101_2" localSheetId="3">[2]orçamento!#REF!</definedName>
    <definedName name="_10020101_2" localSheetId="2">[2]orçamento!#REF!</definedName>
    <definedName name="_10020101_2" localSheetId="1">[2]orçamento!#REF!</definedName>
    <definedName name="_10020101_2" localSheetId="17">[2]orçamento!#REF!</definedName>
    <definedName name="_10020101_2" localSheetId="14">[2]orçamento!#REF!</definedName>
    <definedName name="_10020101_2" localSheetId="12">[2]orçamento!#REF!</definedName>
    <definedName name="_10020101_2" localSheetId="13">[2]orçamento!#REF!</definedName>
    <definedName name="_10020101_2" localSheetId="18">[2]orçamento!#REF!</definedName>
    <definedName name="_10020101_2">[2]orçamento!#REF!</definedName>
    <definedName name="_10020101_2_1" localSheetId="7">[3]orçamento!#REF!</definedName>
    <definedName name="_10020101_2_1" localSheetId="20">[3]orçamento!#REF!</definedName>
    <definedName name="_10020101_2_1" localSheetId="15">[3]orçamento!#REF!</definedName>
    <definedName name="_10020101_2_1" localSheetId="16">[3]orçamento!#REF!</definedName>
    <definedName name="_10020101_2_1" localSheetId="0">[3]orçamento!#REF!</definedName>
    <definedName name="_10020101_2_1" localSheetId="10">[3]orçamento!#REF!</definedName>
    <definedName name="_10020101_2_1" localSheetId="19">[3]orçamento!#REF!</definedName>
    <definedName name="_10020101_2_1" localSheetId="9">[3]orçamento!#REF!</definedName>
    <definedName name="_10020101_2_1" localSheetId="11">[3]orçamento!#REF!</definedName>
    <definedName name="_10020101_2_1" localSheetId="8">[3]orçamento!#REF!</definedName>
    <definedName name="_10020101_2_1" localSheetId="3">[3]orçamento!#REF!</definedName>
    <definedName name="_10020101_2_1" localSheetId="2">[3]orçamento!#REF!</definedName>
    <definedName name="_10020101_2_1" localSheetId="1">[3]orçamento!#REF!</definedName>
    <definedName name="_10020101_2_1" localSheetId="17">[3]orçamento!#REF!</definedName>
    <definedName name="_10020101_2_1" localSheetId="14">[3]orçamento!#REF!</definedName>
    <definedName name="_10020101_2_1" localSheetId="12">[3]orçamento!#REF!</definedName>
    <definedName name="_10020101_2_1" localSheetId="13">[3]orçamento!#REF!</definedName>
    <definedName name="_10020101_2_1" localSheetId="18">[3]orçamento!#REF!</definedName>
    <definedName name="_10020101_2_1">[3]orçamento!#REF!</definedName>
    <definedName name="_10020101_2_3" localSheetId="7">#REF!</definedName>
    <definedName name="_10020101_2_3" localSheetId="20">#REF!</definedName>
    <definedName name="_10020101_2_3" localSheetId="0">#REF!</definedName>
    <definedName name="_10020101_2_3" localSheetId="3">#REF!</definedName>
    <definedName name="_10020101_2_3" localSheetId="2">#REF!</definedName>
    <definedName name="_10020101_2_3" localSheetId="1">#REF!</definedName>
    <definedName name="_10020101_2_3" localSheetId="5">#REF!</definedName>
    <definedName name="_10020101_2_3" localSheetId="6">#REF!</definedName>
    <definedName name="_10020101_2_3">#REF!</definedName>
    <definedName name="_10020102" localSheetId="7">#REF!</definedName>
    <definedName name="_10020102" localSheetId="20">#REF!</definedName>
    <definedName name="_10020102" localSheetId="0">#REF!</definedName>
    <definedName name="_10020102" localSheetId="3">#REF!</definedName>
    <definedName name="_10020102" localSheetId="2">#REF!</definedName>
    <definedName name="_10020102" localSheetId="1">#REF!</definedName>
    <definedName name="_10020102" localSheetId="5">#REF!</definedName>
    <definedName name="_10020102" localSheetId="6">#REF!</definedName>
    <definedName name="_10020102">#REF!</definedName>
    <definedName name="_10020102_1" localSheetId="7">#REF!</definedName>
    <definedName name="_10020102_1" localSheetId="20">#REF!</definedName>
    <definedName name="_10020102_1" localSheetId="0">#REF!</definedName>
    <definedName name="_10020102_1" localSheetId="3">#REF!</definedName>
    <definedName name="_10020102_1" localSheetId="2">#REF!</definedName>
    <definedName name="_10020102_1" localSheetId="1">#REF!</definedName>
    <definedName name="_10020102_1" localSheetId="5">#REF!</definedName>
    <definedName name="_10020102_1" localSheetId="6">#REF!</definedName>
    <definedName name="_10020102_1">#REF!</definedName>
    <definedName name="_10020102_1_1" localSheetId="7">#REF!</definedName>
    <definedName name="_10020102_1_1" localSheetId="20">#REF!</definedName>
    <definedName name="_10020102_1_1" localSheetId="0">#REF!</definedName>
    <definedName name="_10020102_1_1" localSheetId="3">#REF!</definedName>
    <definedName name="_10020102_1_1" localSheetId="2">#REF!</definedName>
    <definedName name="_10020102_1_1" localSheetId="1">#REF!</definedName>
    <definedName name="_10020102_1_1" localSheetId="5">#REF!</definedName>
    <definedName name="_10020102_1_1" localSheetId="6">#REF!</definedName>
    <definedName name="_10020102_1_1">#REF!</definedName>
    <definedName name="_10020102_2" localSheetId="7">[2]orçamento!#REF!</definedName>
    <definedName name="_10020102_2" localSheetId="20">[2]orçamento!#REF!</definedName>
    <definedName name="_10020102_2" localSheetId="15">[2]orçamento!#REF!</definedName>
    <definedName name="_10020102_2" localSheetId="16">[2]orçamento!#REF!</definedName>
    <definedName name="_10020102_2" localSheetId="0">[2]orçamento!#REF!</definedName>
    <definedName name="_10020102_2" localSheetId="10">[2]orçamento!#REF!</definedName>
    <definedName name="_10020102_2" localSheetId="19">[2]orçamento!#REF!</definedName>
    <definedName name="_10020102_2" localSheetId="9">[2]orçamento!#REF!</definedName>
    <definedName name="_10020102_2" localSheetId="11">[2]orçamento!#REF!</definedName>
    <definedName name="_10020102_2" localSheetId="8">[2]orçamento!#REF!</definedName>
    <definedName name="_10020102_2" localSheetId="3">[2]orçamento!#REF!</definedName>
    <definedName name="_10020102_2" localSheetId="2">[2]orçamento!#REF!</definedName>
    <definedName name="_10020102_2" localSheetId="1">[2]orçamento!#REF!</definedName>
    <definedName name="_10020102_2" localSheetId="17">[2]orçamento!#REF!</definedName>
    <definedName name="_10020102_2" localSheetId="14">[2]orçamento!#REF!</definedName>
    <definedName name="_10020102_2" localSheetId="12">[2]orçamento!#REF!</definedName>
    <definedName name="_10020102_2" localSheetId="13">[2]orçamento!#REF!</definedName>
    <definedName name="_10020102_2" localSheetId="18">[2]orçamento!#REF!</definedName>
    <definedName name="_10020102_2">[2]orçamento!#REF!</definedName>
    <definedName name="_10020102_2_1" localSheetId="7">[3]orçamento!#REF!</definedName>
    <definedName name="_10020102_2_1" localSheetId="20">[3]orçamento!#REF!</definedName>
    <definedName name="_10020102_2_1" localSheetId="15">[3]orçamento!#REF!</definedName>
    <definedName name="_10020102_2_1" localSheetId="16">[3]orçamento!#REF!</definedName>
    <definedName name="_10020102_2_1" localSheetId="0">[3]orçamento!#REF!</definedName>
    <definedName name="_10020102_2_1" localSheetId="10">[3]orçamento!#REF!</definedName>
    <definedName name="_10020102_2_1" localSheetId="19">[3]orçamento!#REF!</definedName>
    <definedName name="_10020102_2_1" localSheetId="9">[3]orçamento!#REF!</definedName>
    <definedName name="_10020102_2_1" localSheetId="11">[3]orçamento!#REF!</definedName>
    <definedName name="_10020102_2_1" localSheetId="8">[3]orçamento!#REF!</definedName>
    <definedName name="_10020102_2_1" localSheetId="3">[3]orçamento!#REF!</definedName>
    <definedName name="_10020102_2_1" localSheetId="2">[3]orçamento!#REF!</definedName>
    <definedName name="_10020102_2_1" localSheetId="1">[3]orçamento!#REF!</definedName>
    <definedName name="_10020102_2_1" localSheetId="17">[3]orçamento!#REF!</definedName>
    <definedName name="_10020102_2_1" localSheetId="14">[3]orçamento!#REF!</definedName>
    <definedName name="_10020102_2_1" localSheetId="12">[3]orçamento!#REF!</definedName>
    <definedName name="_10020102_2_1" localSheetId="13">[3]orçamento!#REF!</definedName>
    <definedName name="_10020102_2_1" localSheetId="18">[3]orçamento!#REF!</definedName>
    <definedName name="_10020102_2_1">[3]orçamento!#REF!</definedName>
    <definedName name="_10020102_2_3" localSheetId="7">#REF!</definedName>
    <definedName name="_10020102_2_3" localSheetId="20">#REF!</definedName>
    <definedName name="_10020102_2_3" localSheetId="0">#REF!</definedName>
    <definedName name="_10020102_2_3" localSheetId="3">#REF!</definedName>
    <definedName name="_10020102_2_3" localSheetId="2">#REF!</definedName>
    <definedName name="_10020102_2_3" localSheetId="1">#REF!</definedName>
    <definedName name="_10020102_2_3" localSheetId="5">#REF!</definedName>
    <definedName name="_10020102_2_3" localSheetId="6">#REF!</definedName>
    <definedName name="_10020102_2_3">#REF!</definedName>
    <definedName name="_10030000" localSheetId="7">#REF!</definedName>
    <definedName name="_10030000" localSheetId="20">#REF!</definedName>
    <definedName name="_10030000" localSheetId="0">#REF!</definedName>
    <definedName name="_10030000" localSheetId="3">#REF!</definedName>
    <definedName name="_10030000" localSheetId="2">#REF!</definedName>
    <definedName name="_10030000" localSheetId="1">#REF!</definedName>
    <definedName name="_10030000" localSheetId="5">#REF!</definedName>
    <definedName name="_10030000" localSheetId="6">#REF!</definedName>
    <definedName name="_10030000">#REF!</definedName>
    <definedName name="_10030000_1" localSheetId="7">#REF!</definedName>
    <definedName name="_10030000_1" localSheetId="20">#REF!</definedName>
    <definedName name="_10030000_1" localSheetId="0">#REF!</definedName>
    <definedName name="_10030000_1" localSheetId="3">#REF!</definedName>
    <definedName name="_10030000_1" localSheetId="2">#REF!</definedName>
    <definedName name="_10030000_1" localSheetId="1">#REF!</definedName>
    <definedName name="_10030000_1" localSheetId="5">#REF!</definedName>
    <definedName name="_10030000_1" localSheetId="6">#REF!</definedName>
    <definedName name="_10030000_1">#REF!</definedName>
    <definedName name="_10030000_1_1" localSheetId="7">#REF!</definedName>
    <definedName name="_10030000_1_1" localSheetId="20">#REF!</definedName>
    <definedName name="_10030000_1_1" localSheetId="0">#REF!</definedName>
    <definedName name="_10030000_1_1" localSheetId="3">#REF!</definedName>
    <definedName name="_10030000_1_1" localSheetId="2">#REF!</definedName>
    <definedName name="_10030000_1_1" localSheetId="1">#REF!</definedName>
    <definedName name="_10030000_1_1" localSheetId="5">#REF!</definedName>
    <definedName name="_10030000_1_1" localSheetId="6">#REF!</definedName>
    <definedName name="_10030000_1_1">#REF!</definedName>
    <definedName name="_10030000_2" localSheetId="7">[2]orçamento!#REF!</definedName>
    <definedName name="_10030000_2" localSheetId="20">[2]orçamento!#REF!</definedName>
    <definedName name="_10030000_2" localSheetId="15">[2]orçamento!#REF!</definedName>
    <definedName name="_10030000_2" localSheetId="16">[2]orçamento!#REF!</definedName>
    <definedName name="_10030000_2" localSheetId="0">[2]orçamento!#REF!</definedName>
    <definedName name="_10030000_2" localSheetId="10">[2]orçamento!#REF!</definedName>
    <definedName name="_10030000_2" localSheetId="19">[2]orçamento!#REF!</definedName>
    <definedName name="_10030000_2" localSheetId="9">[2]orçamento!#REF!</definedName>
    <definedName name="_10030000_2" localSheetId="11">[2]orçamento!#REF!</definedName>
    <definedName name="_10030000_2" localSheetId="8">[2]orçamento!#REF!</definedName>
    <definedName name="_10030000_2" localSheetId="3">[2]orçamento!#REF!</definedName>
    <definedName name="_10030000_2" localSheetId="2">[2]orçamento!#REF!</definedName>
    <definedName name="_10030000_2" localSheetId="1">[2]orçamento!#REF!</definedName>
    <definedName name="_10030000_2" localSheetId="17">[2]orçamento!#REF!</definedName>
    <definedName name="_10030000_2" localSheetId="14">[2]orçamento!#REF!</definedName>
    <definedName name="_10030000_2" localSheetId="12">[2]orçamento!#REF!</definedName>
    <definedName name="_10030000_2" localSheetId="13">[2]orçamento!#REF!</definedName>
    <definedName name="_10030000_2" localSheetId="18">[2]orçamento!#REF!</definedName>
    <definedName name="_10030000_2">[2]orçamento!#REF!</definedName>
    <definedName name="_10030000_2_1" localSheetId="7">[3]orçamento!#REF!</definedName>
    <definedName name="_10030000_2_1" localSheetId="20">[3]orçamento!#REF!</definedName>
    <definedName name="_10030000_2_1" localSheetId="15">[3]orçamento!#REF!</definedName>
    <definedName name="_10030000_2_1" localSheetId="16">[3]orçamento!#REF!</definedName>
    <definedName name="_10030000_2_1" localSheetId="0">[3]orçamento!#REF!</definedName>
    <definedName name="_10030000_2_1" localSheetId="10">[3]orçamento!#REF!</definedName>
    <definedName name="_10030000_2_1" localSheetId="19">[3]orçamento!#REF!</definedName>
    <definedName name="_10030000_2_1" localSheetId="9">[3]orçamento!#REF!</definedName>
    <definedName name="_10030000_2_1" localSheetId="11">[3]orçamento!#REF!</definedName>
    <definedName name="_10030000_2_1" localSheetId="8">[3]orçamento!#REF!</definedName>
    <definedName name="_10030000_2_1" localSheetId="3">[3]orçamento!#REF!</definedName>
    <definedName name="_10030000_2_1" localSheetId="2">[3]orçamento!#REF!</definedName>
    <definedName name="_10030000_2_1" localSheetId="1">[3]orçamento!#REF!</definedName>
    <definedName name="_10030000_2_1" localSheetId="17">[3]orçamento!#REF!</definedName>
    <definedName name="_10030000_2_1" localSheetId="14">[3]orçamento!#REF!</definedName>
    <definedName name="_10030000_2_1" localSheetId="12">[3]orçamento!#REF!</definedName>
    <definedName name="_10030000_2_1" localSheetId="13">[3]orçamento!#REF!</definedName>
    <definedName name="_10030000_2_1" localSheetId="18">[3]orçamento!#REF!</definedName>
    <definedName name="_10030000_2_1">[3]orçamento!#REF!</definedName>
    <definedName name="_10030000_2_3" localSheetId="7">#REF!</definedName>
    <definedName name="_10030000_2_3" localSheetId="20">#REF!</definedName>
    <definedName name="_10030000_2_3" localSheetId="0">#REF!</definedName>
    <definedName name="_10030000_2_3" localSheetId="3">#REF!</definedName>
    <definedName name="_10030000_2_3" localSheetId="2">#REF!</definedName>
    <definedName name="_10030000_2_3" localSheetId="1">#REF!</definedName>
    <definedName name="_10030000_2_3" localSheetId="5">#REF!</definedName>
    <definedName name="_10030000_2_3" localSheetId="6">#REF!</definedName>
    <definedName name="_10030000_2_3">#REF!</definedName>
    <definedName name="_10030100" localSheetId="7">#REF!</definedName>
    <definedName name="_10030100" localSheetId="20">#REF!</definedName>
    <definedName name="_10030100" localSheetId="0">#REF!</definedName>
    <definedName name="_10030100" localSheetId="3">#REF!</definedName>
    <definedName name="_10030100" localSheetId="2">#REF!</definedName>
    <definedName name="_10030100" localSheetId="1">#REF!</definedName>
    <definedName name="_10030100" localSheetId="5">#REF!</definedName>
    <definedName name="_10030100" localSheetId="6">#REF!</definedName>
    <definedName name="_10030100">#REF!</definedName>
    <definedName name="_10030100_1" localSheetId="7">#REF!</definedName>
    <definedName name="_10030100_1" localSheetId="20">#REF!</definedName>
    <definedName name="_10030100_1" localSheetId="0">#REF!</definedName>
    <definedName name="_10030100_1" localSheetId="3">#REF!</definedName>
    <definedName name="_10030100_1" localSheetId="2">#REF!</definedName>
    <definedName name="_10030100_1" localSheetId="1">#REF!</definedName>
    <definedName name="_10030100_1" localSheetId="5">#REF!</definedName>
    <definedName name="_10030100_1" localSheetId="6">#REF!</definedName>
    <definedName name="_10030100_1">#REF!</definedName>
    <definedName name="_10030100_1_1" localSheetId="7">#REF!</definedName>
    <definedName name="_10030100_1_1" localSheetId="20">#REF!</definedName>
    <definedName name="_10030100_1_1" localSheetId="0">#REF!</definedName>
    <definedName name="_10030100_1_1" localSheetId="3">#REF!</definedName>
    <definedName name="_10030100_1_1" localSheetId="2">#REF!</definedName>
    <definedName name="_10030100_1_1" localSheetId="1">#REF!</definedName>
    <definedName name="_10030100_1_1" localSheetId="5">#REF!</definedName>
    <definedName name="_10030100_1_1" localSheetId="6">#REF!</definedName>
    <definedName name="_10030100_1_1">#REF!</definedName>
    <definedName name="_10030100_2" localSheetId="7">[2]orçamento!#REF!</definedName>
    <definedName name="_10030100_2" localSheetId="20">[2]orçamento!#REF!</definedName>
    <definedName name="_10030100_2" localSheetId="15">[2]orçamento!#REF!</definedName>
    <definedName name="_10030100_2" localSheetId="16">[2]orçamento!#REF!</definedName>
    <definedName name="_10030100_2" localSheetId="0">[2]orçamento!#REF!</definedName>
    <definedName name="_10030100_2" localSheetId="10">[2]orçamento!#REF!</definedName>
    <definedName name="_10030100_2" localSheetId="19">[2]orçamento!#REF!</definedName>
    <definedName name="_10030100_2" localSheetId="9">[2]orçamento!#REF!</definedName>
    <definedName name="_10030100_2" localSheetId="11">[2]orçamento!#REF!</definedName>
    <definedName name="_10030100_2" localSheetId="8">[2]orçamento!#REF!</definedName>
    <definedName name="_10030100_2" localSheetId="3">[2]orçamento!#REF!</definedName>
    <definedName name="_10030100_2" localSheetId="2">[2]orçamento!#REF!</definedName>
    <definedName name="_10030100_2" localSheetId="1">[2]orçamento!#REF!</definedName>
    <definedName name="_10030100_2" localSheetId="17">[2]orçamento!#REF!</definedName>
    <definedName name="_10030100_2" localSheetId="14">[2]orçamento!#REF!</definedName>
    <definedName name="_10030100_2" localSheetId="12">[2]orçamento!#REF!</definedName>
    <definedName name="_10030100_2" localSheetId="13">[2]orçamento!#REF!</definedName>
    <definedName name="_10030100_2" localSheetId="18">[2]orçamento!#REF!</definedName>
    <definedName name="_10030100_2">[2]orçamento!#REF!</definedName>
    <definedName name="_10030100_2_1" localSheetId="7">[3]orçamento!#REF!</definedName>
    <definedName name="_10030100_2_1" localSheetId="20">[3]orçamento!#REF!</definedName>
    <definedName name="_10030100_2_1" localSheetId="15">[3]orçamento!#REF!</definedName>
    <definedName name="_10030100_2_1" localSheetId="16">[3]orçamento!#REF!</definedName>
    <definedName name="_10030100_2_1" localSheetId="0">[3]orçamento!#REF!</definedName>
    <definedName name="_10030100_2_1" localSheetId="10">[3]orçamento!#REF!</definedName>
    <definedName name="_10030100_2_1" localSheetId="19">[3]orçamento!#REF!</definedName>
    <definedName name="_10030100_2_1" localSheetId="9">[3]orçamento!#REF!</definedName>
    <definedName name="_10030100_2_1" localSheetId="11">[3]orçamento!#REF!</definedName>
    <definedName name="_10030100_2_1" localSheetId="8">[3]orçamento!#REF!</definedName>
    <definedName name="_10030100_2_1" localSheetId="3">[3]orçamento!#REF!</definedName>
    <definedName name="_10030100_2_1" localSheetId="2">[3]orçamento!#REF!</definedName>
    <definedName name="_10030100_2_1" localSheetId="1">[3]orçamento!#REF!</definedName>
    <definedName name="_10030100_2_1" localSheetId="17">[3]orçamento!#REF!</definedName>
    <definedName name="_10030100_2_1" localSheetId="14">[3]orçamento!#REF!</definedName>
    <definedName name="_10030100_2_1" localSheetId="12">[3]orçamento!#REF!</definedName>
    <definedName name="_10030100_2_1" localSheetId="13">[3]orçamento!#REF!</definedName>
    <definedName name="_10030100_2_1" localSheetId="18">[3]orçamento!#REF!</definedName>
    <definedName name="_10030100_2_1">[3]orçamento!#REF!</definedName>
    <definedName name="_10030100_2_3" localSheetId="7">#REF!</definedName>
    <definedName name="_10030100_2_3" localSheetId="20">#REF!</definedName>
    <definedName name="_10030100_2_3" localSheetId="0">#REF!</definedName>
    <definedName name="_10030100_2_3" localSheetId="3">#REF!</definedName>
    <definedName name="_10030100_2_3" localSheetId="2">#REF!</definedName>
    <definedName name="_10030100_2_3" localSheetId="1">#REF!</definedName>
    <definedName name="_10030100_2_3" localSheetId="5">#REF!</definedName>
    <definedName name="_10030100_2_3" localSheetId="6">#REF!</definedName>
    <definedName name="_10030100_2_3">#REF!</definedName>
    <definedName name="_10030101" localSheetId="7">#REF!</definedName>
    <definedName name="_10030101" localSheetId="20">#REF!</definedName>
    <definedName name="_10030101" localSheetId="0">#REF!</definedName>
    <definedName name="_10030101" localSheetId="3">#REF!</definedName>
    <definedName name="_10030101" localSheetId="2">#REF!</definedName>
    <definedName name="_10030101" localSheetId="1">#REF!</definedName>
    <definedName name="_10030101" localSheetId="5">#REF!</definedName>
    <definedName name="_10030101" localSheetId="6">#REF!</definedName>
    <definedName name="_10030101">#REF!</definedName>
    <definedName name="_10030101_1" localSheetId="7">#REF!</definedName>
    <definedName name="_10030101_1" localSheetId="20">#REF!</definedName>
    <definedName name="_10030101_1" localSheetId="0">#REF!</definedName>
    <definedName name="_10030101_1" localSheetId="3">#REF!</definedName>
    <definedName name="_10030101_1" localSheetId="2">#REF!</definedName>
    <definedName name="_10030101_1" localSheetId="1">#REF!</definedName>
    <definedName name="_10030101_1" localSheetId="5">#REF!</definedName>
    <definedName name="_10030101_1" localSheetId="6">#REF!</definedName>
    <definedName name="_10030101_1">#REF!</definedName>
    <definedName name="_10030101_1_1" localSheetId="7">#REF!</definedName>
    <definedName name="_10030101_1_1" localSheetId="20">#REF!</definedName>
    <definedName name="_10030101_1_1" localSheetId="0">#REF!</definedName>
    <definedName name="_10030101_1_1" localSheetId="3">#REF!</definedName>
    <definedName name="_10030101_1_1" localSheetId="2">#REF!</definedName>
    <definedName name="_10030101_1_1" localSheetId="1">#REF!</definedName>
    <definedName name="_10030101_1_1" localSheetId="5">#REF!</definedName>
    <definedName name="_10030101_1_1" localSheetId="6">#REF!</definedName>
    <definedName name="_10030101_1_1">#REF!</definedName>
    <definedName name="_10030101_2" localSheetId="7">#REF!</definedName>
    <definedName name="_10030101_2" localSheetId="20">#REF!</definedName>
    <definedName name="_10030101_2" localSheetId="0">#REF!</definedName>
    <definedName name="_10030101_2" localSheetId="3">#REF!</definedName>
    <definedName name="_10030101_2" localSheetId="2">#REF!</definedName>
    <definedName name="_10030101_2" localSheetId="1">#REF!</definedName>
    <definedName name="_10030101_2" localSheetId="5">#REF!</definedName>
    <definedName name="_10030101_2" localSheetId="6">#REF!</definedName>
    <definedName name="_10030101_2">#REF!</definedName>
    <definedName name="_10030102" localSheetId="7">#REF!</definedName>
    <definedName name="_10030102" localSheetId="20">#REF!</definedName>
    <definedName name="_10030102" localSheetId="0">#REF!</definedName>
    <definedName name="_10030102" localSheetId="3">#REF!</definedName>
    <definedName name="_10030102" localSheetId="2">#REF!</definedName>
    <definedName name="_10030102" localSheetId="1">#REF!</definedName>
    <definedName name="_10030102" localSheetId="5">#REF!</definedName>
    <definedName name="_10030102" localSheetId="6">#REF!</definedName>
    <definedName name="_10030102">#REF!</definedName>
    <definedName name="_10030102_1" localSheetId="7">#REF!</definedName>
    <definedName name="_10030102_1" localSheetId="20">#REF!</definedName>
    <definedName name="_10030102_1" localSheetId="0">#REF!</definedName>
    <definedName name="_10030102_1" localSheetId="3">#REF!</definedName>
    <definedName name="_10030102_1" localSheetId="2">#REF!</definedName>
    <definedName name="_10030102_1" localSheetId="1">#REF!</definedName>
    <definedName name="_10030102_1" localSheetId="5">#REF!</definedName>
    <definedName name="_10030102_1" localSheetId="6">#REF!</definedName>
    <definedName name="_10030102_1">#REF!</definedName>
    <definedName name="_10030102_1_1" localSheetId="7">#REF!</definedName>
    <definedName name="_10030102_1_1" localSheetId="20">#REF!</definedName>
    <definedName name="_10030102_1_1" localSheetId="0">#REF!</definedName>
    <definedName name="_10030102_1_1" localSheetId="3">#REF!</definedName>
    <definedName name="_10030102_1_1" localSheetId="2">#REF!</definedName>
    <definedName name="_10030102_1_1" localSheetId="1">#REF!</definedName>
    <definedName name="_10030102_1_1" localSheetId="5">#REF!</definedName>
    <definedName name="_10030102_1_1" localSheetId="6">#REF!</definedName>
    <definedName name="_10030102_1_1">#REF!</definedName>
    <definedName name="_10030102_2" localSheetId="7">[2]orçamento!#REF!</definedName>
    <definedName name="_10030102_2" localSheetId="20">[2]orçamento!#REF!</definedName>
    <definedName name="_10030102_2" localSheetId="15">[2]orçamento!#REF!</definedName>
    <definedName name="_10030102_2" localSheetId="16">[2]orçamento!#REF!</definedName>
    <definedName name="_10030102_2" localSheetId="0">[2]orçamento!#REF!</definedName>
    <definedName name="_10030102_2" localSheetId="10">[2]orçamento!#REF!</definedName>
    <definedName name="_10030102_2" localSheetId="19">[2]orçamento!#REF!</definedName>
    <definedName name="_10030102_2" localSheetId="9">[2]orçamento!#REF!</definedName>
    <definedName name="_10030102_2" localSheetId="11">[2]orçamento!#REF!</definedName>
    <definedName name="_10030102_2" localSheetId="8">[2]orçamento!#REF!</definedName>
    <definedName name="_10030102_2" localSheetId="3">[2]orçamento!#REF!</definedName>
    <definedName name="_10030102_2" localSheetId="2">[2]orçamento!#REF!</definedName>
    <definedName name="_10030102_2" localSheetId="1">[2]orçamento!#REF!</definedName>
    <definedName name="_10030102_2" localSheetId="17">[2]orçamento!#REF!</definedName>
    <definedName name="_10030102_2" localSheetId="14">[2]orçamento!#REF!</definedName>
    <definedName name="_10030102_2" localSheetId="12">[2]orçamento!#REF!</definedName>
    <definedName name="_10030102_2" localSheetId="13">[2]orçamento!#REF!</definedName>
    <definedName name="_10030102_2" localSheetId="18">[2]orçamento!#REF!</definedName>
    <definedName name="_10030102_2">[2]orçamento!#REF!</definedName>
    <definedName name="_10030102_2_1" localSheetId="7">[3]orçamento!#REF!</definedName>
    <definedName name="_10030102_2_1" localSheetId="20">[3]orçamento!#REF!</definedName>
    <definedName name="_10030102_2_1" localSheetId="15">[3]orçamento!#REF!</definedName>
    <definedName name="_10030102_2_1" localSheetId="16">[3]orçamento!#REF!</definedName>
    <definedName name="_10030102_2_1" localSheetId="0">[3]orçamento!#REF!</definedName>
    <definedName name="_10030102_2_1" localSheetId="10">[3]orçamento!#REF!</definedName>
    <definedName name="_10030102_2_1" localSheetId="19">[3]orçamento!#REF!</definedName>
    <definedName name="_10030102_2_1" localSheetId="9">[3]orçamento!#REF!</definedName>
    <definedName name="_10030102_2_1" localSheetId="11">[3]orçamento!#REF!</definedName>
    <definedName name="_10030102_2_1" localSheetId="8">[3]orçamento!#REF!</definedName>
    <definedName name="_10030102_2_1" localSheetId="3">[3]orçamento!#REF!</definedName>
    <definedName name="_10030102_2_1" localSheetId="2">[3]orçamento!#REF!</definedName>
    <definedName name="_10030102_2_1" localSheetId="1">[3]orçamento!#REF!</definedName>
    <definedName name="_10030102_2_1" localSheetId="17">[3]orçamento!#REF!</definedName>
    <definedName name="_10030102_2_1" localSheetId="14">[3]orçamento!#REF!</definedName>
    <definedName name="_10030102_2_1" localSheetId="12">[3]orçamento!#REF!</definedName>
    <definedName name="_10030102_2_1" localSheetId="13">[3]orçamento!#REF!</definedName>
    <definedName name="_10030102_2_1" localSheetId="18">[3]orçamento!#REF!</definedName>
    <definedName name="_10030102_2_1">[3]orçamento!#REF!</definedName>
    <definedName name="_10030102_2_3" localSheetId="7">#REF!</definedName>
    <definedName name="_10030102_2_3" localSheetId="20">#REF!</definedName>
    <definedName name="_10030102_2_3" localSheetId="0">#REF!</definedName>
    <definedName name="_10030102_2_3" localSheetId="3">#REF!</definedName>
    <definedName name="_10030102_2_3" localSheetId="2">#REF!</definedName>
    <definedName name="_10030102_2_3" localSheetId="1">#REF!</definedName>
    <definedName name="_10030102_2_3" localSheetId="5">#REF!</definedName>
    <definedName name="_10030102_2_3" localSheetId="6">#REF!</definedName>
    <definedName name="_10030102_2_3">#REF!</definedName>
    <definedName name="_10030103" localSheetId="7">#REF!</definedName>
    <definedName name="_10030103" localSheetId="20">#REF!</definedName>
    <definedName name="_10030103" localSheetId="0">#REF!</definedName>
    <definedName name="_10030103" localSheetId="3">#REF!</definedName>
    <definedName name="_10030103" localSheetId="2">#REF!</definedName>
    <definedName name="_10030103" localSheetId="1">#REF!</definedName>
    <definedName name="_10030103" localSheetId="5">#REF!</definedName>
    <definedName name="_10030103" localSheetId="6">#REF!</definedName>
    <definedName name="_10030103">#REF!</definedName>
    <definedName name="_10030103_1" localSheetId="7">#REF!</definedName>
    <definedName name="_10030103_1" localSheetId="20">#REF!</definedName>
    <definedName name="_10030103_1" localSheetId="0">#REF!</definedName>
    <definedName name="_10030103_1" localSheetId="3">#REF!</definedName>
    <definedName name="_10030103_1" localSheetId="2">#REF!</definedName>
    <definedName name="_10030103_1" localSheetId="1">#REF!</definedName>
    <definedName name="_10030103_1" localSheetId="5">#REF!</definedName>
    <definedName name="_10030103_1" localSheetId="6">#REF!</definedName>
    <definedName name="_10030103_1">#REF!</definedName>
    <definedName name="_10030103_1_1" localSheetId="7">#REF!</definedName>
    <definedName name="_10030103_1_1" localSheetId="20">#REF!</definedName>
    <definedName name="_10030103_1_1" localSheetId="0">#REF!</definedName>
    <definedName name="_10030103_1_1" localSheetId="3">#REF!</definedName>
    <definedName name="_10030103_1_1" localSheetId="2">#REF!</definedName>
    <definedName name="_10030103_1_1" localSheetId="1">#REF!</definedName>
    <definedName name="_10030103_1_1" localSheetId="5">#REF!</definedName>
    <definedName name="_10030103_1_1" localSheetId="6">#REF!</definedName>
    <definedName name="_10030103_1_1">#REF!</definedName>
    <definedName name="_10030103_2" localSheetId="7">[2]orçamento!#REF!</definedName>
    <definedName name="_10030103_2" localSheetId="20">[2]orçamento!#REF!</definedName>
    <definedName name="_10030103_2" localSheetId="15">[2]orçamento!#REF!</definedName>
    <definedName name="_10030103_2" localSheetId="16">[2]orçamento!#REF!</definedName>
    <definedName name="_10030103_2" localSheetId="0">[2]orçamento!#REF!</definedName>
    <definedName name="_10030103_2" localSheetId="10">[2]orçamento!#REF!</definedName>
    <definedName name="_10030103_2" localSheetId="19">[2]orçamento!#REF!</definedName>
    <definedName name="_10030103_2" localSheetId="9">[2]orçamento!#REF!</definedName>
    <definedName name="_10030103_2" localSheetId="11">[2]orçamento!#REF!</definedName>
    <definedName name="_10030103_2" localSheetId="8">[2]orçamento!#REF!</definedName>
    <definedName name="_10030103_2" localSheetId="3">[2]orçamento!#REF!</definedName>
    <definedName name="_10030103_2" localSheetId="2">[2]orçamento!#REF!</definedName>
    <definedName name="_10030103_2" localSheetId="1">[2]orçamento!#REF!</definedName>
    <definedName name="_10030103_2" localSheetId="17">[2]orçamento!#REF!</definedName>
    <definedName name="_10030103_2" localSheetId="14">[2]orçamento!#REF!</definedName>
    <definedName name="_10030103_2" localSheetId="12">[2]orçamento!#REF!</definedName>
    <definedName name="_10030103_2" localSheetId="13">[2]orçamento!#REF!</definedName>
    <definedName name="_10030103_2" localSheetId="18">[2]orçamento!#REF!</definedName>
    <definedName name="_10030103_2">[2]orçamento!#REF!</definedName>
    <definedName name="_10030103_2_1" localSheetId="7">[3]orçamento!#REF!</definedName>
    <definedName name="_10030103_2_1" localSheetId="20">[3]orçamento!#REF!</definedName>
    <definedName name="_10030103_2_1" localSheetId="15">[3]orçamento!#REF!</definedName>
    <definedName name="_10030103_2_1" localSheetId="16">[3]orçamento!#REF!</definedName>
    <definedName name="_10030103_2_1" localSheetId="0">[3]orçamento!#REF!</definedName>
    <definedName name="_10030103_2_1" localSheetId="10">[3]orçamento!#REF!</definedName>
    <definedName name="_10030103_2_1" localSheetId="19">[3]orçamento!#REF!</definedName>
    <definedName name="_10030103_2_1" localSheetId="9">[3]orçamento!#REF!</definedName>
    <definedName name="_10030103_2_1" localSheetId="11">[3]orçamento!#REF!</definedName>
    <definedName name="_10030103_2_1" localSheetId="8">[3]orçamento!#REF!</definedName>
    <definedName name="_10030103_2_1" localSheetId="3">[3]orçamento!#REF!</definedName>
    <definedName name="_10030103_2_1" localSheetId="2">[3]orçamento!#REF!</definedName>
    <definedName name="_10030103_2_1" localSheetId="1">[3]orçamento!#REF!</definedName>
    <definedName name="_10030103_2_1" localSheetId="17">[3]orçamento!#REF!</definedName>
    <definedName name="_10030103_2_1" localSheetId="14">[3]orçamento!#REF!</definedName>
    <definedName name="_10030103_2_1" localSheetId="12">[3]orçamento!#REF!</definedName>
    <definedName name="_10030103_2_1" localSheetId="13">[3]orçamento!#REF!</definedName>
    <definedName name="_10030103_2_1" localSheetId="18">[3]orçamento!#REF!</definedName>
    <definedName name="_10030103_2_1">[3]orçamento!#REF!</definedName>
    <definedName name="_10030103_2_3" localSheetId="7">#REF!</definedName>
    <definedName name="_10030103_2_3" localSheetId="20">#REF!</definedName>
    <definedName name="_10030103_2_3" localSheetId="0">#REF!</definedName>
    <definedName name="_10030103_2_3" localSheetId="3">#REF!</definedName>
    <definedName name="_10030103_2_3" localSheetId="2">#REF!</definedName>
    <definedName name="_10030103_2_3" localSheetId="1">#REF!</definedName>
    <definedName name="_10030103_2_3" localSheetId="5">#REF!</definedName>
    <definedName name="_10030103_2_3" localSheetId="6">#REF!</definedName>
    <definedName name="_10030103_2_3">#REF!</definedName>
    <definedName name="_10030104" localSheetId="7">#REF!</definedName>
    <definedName name="_10030104" localSheetId="20">#REF!</definedName>
    <definedName name="_10030104" localSheetId="0">#REF!</definedName>
    <definedName name="_10030104" localSheetId="3">#REF!</definedName>
    <definedName name="_10030104" localSheetId="2">#REF!</definedName>
    <definedName name="_10030104" localSheetId="1">#REF!</definedName>
    <definedName name="_10030104" localSheetId="5">#REF!</definedName>
    <definedName name="_10030104" localSheetId="6">#REF!</definedName>
    <definedName name="_10030104">#REF!</definedName>
    <definedName name="_10030104_1" localSheetId="7">#REF!</definedName>
    <definedName name="_10030104_1" localSheetId="20">#REF!</definedName>
    <definedName name="_10030104_1" localSheetId="0">#REF!</definedName>
    <definedName name="_10030104_1" localSheetId="3">#REF!</definedName>
    <definedName name="_10030104_1" localSheetId="2">#REF!</definedName>
    <definedName name="_10030104_1" localSheetId="1">#REF!</definedName>
    <definedName name="_10030104_1" localSheetId="5">#REF!</definedName>
    <definedName name="_10030104_1" localSheetId="6">#REF!</definedName>
    <definedName name="_10030104_1">#REF!</definedName>
    <definedName name="_10030104_1_1" localSheetId="7">#REF!</definedName>
    <definedName name="_10030104_1_1" localSheetId="20">#REF!</definedName>
    <definedName name="_10030104_1_1" localSheetId="0">#REF!</definedName>
    <definedName name="_10030104_1_1" localSheetId="3">#REF!</definedName>
    <definedName name="_10030104_1_1" localSheetId="2">#REF!</definedName>
    <definedName name="_10030104_1_1" localSheetId="1">#REF!</definedName>
    <definedName name="_10030104_1_1" localSheetId="5">#REF!</definedName>
    <definedName name="_10030104_1_1" localSheetId="6">#REF!</definedName>
    <definedName name="_10030104_1_1">#REF!</definedName>
    <definedName name="_10030104_2" localSheetId="7">#REF!</definedName>
    <definedName name="_10030104_2" localSheetId="20">#REF!</definedName>
    <definedName name="_10030104_2" localSheetId="0">#REF!</definedName>
    <definedName name="_10030104_2" localSheetId="3">#REF!</definedName>
    <definedName name="_10030104_2" localSheetId="2">#REF!</definedName>
    <definedName name="_10030104_2" localSheetId="1">#REF!</definedName>
    <definedName name="_10030104_2" localSheetId="5">#REF!</definedName>
    <definedName name="_10030104_2" localSheetId="6">#REF!</definedName>
    <definedName name="_10030104_2">#REF!</definedName>
    <definedName name="_10030200" localSheetId="7">#REF!</definedName>
    <definedName name="_10030200" localSheetId="20">#REF!</definedName>
    <definedName name="_10030200" localSheetId="0">#REF!</definedName>
    <definedName name="_10030200" localSheetId="3">#REF!</definedName>
    <definedName name="_10030200" localSheetId="2">#REF!</definedName>
    <definedName name="_10030200" localSheetId="1">#REF!</definedName>
    <definedName name="_10030200" localSheetId="5">#REF!</definedName>
    <definedName name="_10030200" localSheetId="6">#REF!</definedName>
    <definedName name="_10030200">#REF!</definedName>
    <definedName name="_10030200_1" localSheetId="7">#REF!</definedName>
    <definedName name="_10030200_1" localSheetId="20">#REF!</definedName>
    <definedName name="_10030200_1" localSheetId="0">#REF!</definedName>
    <definedName name="_10030200_1" localSheetId="3">#REF!</definedName>
    <definedName name="_10030200_1" localSheetId="2">#REF!</definedName>
    <definedName name="_10030200_1" localSheetId="1">#REF!</definedName>
    <definedName name="_10030200_1" localSheetId="5">#REF!</definedName>
    <definedName name="_10030200_1" localSheetId="6">#REF!</definedName>
    <definedName name="_10030200_1">#REF!</definedName>
    <definedName name="_10030200_1_1" localSheetId="7">#REF!</definedName>
    <definedName name="_10030200_1_1" localSheetId="20">#REF!</definedName>
    <definedName name="_10030200_1_1" localSheetId="0">#REF!</definedName>
    <definedName name="_10030200_1_1" localSheetId="3">#REF!</definedName>
    <definedName name="_10030200_1_1" localSheetId="2">#REF!</definedName>
    <definedName name="_10030200_1_1" localSheetId="1">#REF!</definedName>
    <definedName name="_10030200_1_1" localSheetId="5">#REF!</definedName>
    <definedName name="_10030200_1_1" localSheetId="6">#REF!</definedName>
    <definedName name="_10030200_1_1">#REF!</definedName>
    <definedName name="_10030200_2" localSheetId="7">#REF!</definedName>
    <definedName name="_10030200_2" localSheetId="20">#REF!</definedName>
    <definedName name="_10030200_2" localSheetId="0">#REF!</definedName>
    <definedName name="_10030200_2" localSheetId="3">#REF!</definedName>
    <definedName name="_10030200_2" localSheetId="2">#REF!</definedName>
    <definedName name="_10030200_2" localSheetId="1">#REF!</definedName>
    <definedName name="_10030200_2" localSheetId="5">#REF!</definedName>
    <definedName name="_10030200_2" localSheetId="6">#REF!</definedName>
    <definedName name="_10030200_2">#REF!</definedName>
    <definedName name="_10030201" localSheetId="7">#REF!</definedName>
    <definedName name="_10030201" localSheetId="20">#REF!</definedName>
    <definedName name="_10030201" localSheetId="0">#REF!</definedName>
    <definedName name="_10030201" localSheetId="3">#REF!</definedName>
    <definedName name="_10030201" localSheetId="2">#REF!</definedName>
    <definedName name="_10030201" localSheetId="1">#REF!</definedName>
    <definedName name="_10030201" localSheetId="5">#REF!</definedName>
    <definedName name="_10030201" localSheetId="6">#REF!</definedName>
    <definedName name="_10030201">#REF!</definedName>
    <definedName name="_10030201_1" localSheetId="7">#REF!</definedName>
    <definedName name="_10030201_1" localSheetId="20">#REF!</definedName>
    <definedName name="_10030201_1" localSheetId="0">#REF!</definedName>
    <definedName name="_10030201_1" localSheetId="3">#REF!</definedName>
    <definedName name="_10030201_1" localSheetId="2">#REF!</definedName>
    <definedName name="_10030201_1" localSheetId="1">#REF!</definedName>
    <definedName name="_10030201_1" localSheetId="5">#REF!</definedName>
    <definedName name="_10030201_1" localSheetId="6">#REF!</definedName>
    <definedName name="_10030201_1">#REF!</definedName>
    <definedName name="_10030201_1_1" localSheetId="7">#REF!</definedName>
    <definedName name="_10030201_1_1" localSheetId="20">#REF!</definedName>
    <definedName name="_10030201_1_1" localSheetId="0">#REF!</definedName>
    <definedName name="_10030201_1_1" localSheetId="3">#REF!</definedName>
    <definedName name="_10030201_1_1" localSheetId="2">#REF!</definedName>
    <definedName name="_10030201_1_1" localSheetId="1">#REF!</definedName>
    <definedName name="_10030201_1_1" localSheetId="5">#REF!</definedName>
    <definedName name="_10030201_1_1" localSheetId="6">#REF!</definedName>
    <definedName name="_10030201_1_1">#REF!</definedName>
    <definedName name="_10030201_2" localSheetId="7">[2]orçamento!#REF!</definedName>
    <definedName name="_10030201_2" localSheetId="20">[2]orçamento!#REF!</definedName>
    <definedName name="_10030201_2" localSheetId="15">[2]orçamento!#REF!</definedName>
    <definedName name="_10030201_2" localSheetId="16">[2]orçamento!#REF!</definedName>
    <definedName name="_10030201_2" localSheetId="0">[2]orçamento!#REF!</definedName>
    <definedName name="_10030201_2" localSheetId="10">[2]orçamento!#REF!</definedName>
    <definedName name="_10030201_2" localSheetId="19">[2]orçamento!#REF!</definedName>
    <definedName name="_10030201_2" localSheetId="9">[2]orçamento!#REF!</definedName>
    <definedName name="_10030201_2" localSheetId="11">[2]orçamento!#REF!</definedName>
    <definedName name="_10030201_2" localSheetId="8">[2]orçamento!#REF!</definedName>
    <definedName name="_10030201_2" localSheetId="3">[2]orçamento!#REF!</definedName>
    <definedName name="_10030201_2" localSheetId="2">[2]orçamento!#REF!</definedName>
    <definedName name="_10030201_2" localSheetId="1">[2]orçamento!#REF!</definedName>
    <definedName name="_10030201_2" localSheetId="17">[2]orçamento!#REF!</definedName>
    <definedName name="_10030201_2" localSheetId="14">[2]orçamento!#REF!</definedName>
    <definedName name="_10030201_2" localSheetId="12">[2]orçamento!#REF!</definedName>
    <definedName name="_10030201_2" localSheetId="13">[2]orçamento!#REF!</definedName>
    <definedName name="_10030201_2" localSheetId="18">[2]orçamento!#REF!</definedName>
    <definedName name="_10030201_2">[2]orçamento!#REF!</definedName>
    <definedName name="_10030201_2_1" localSheetId="7">[3]orçamento!#REF!</definedName>
    <definedName name="_10030201_2_1" localSheetId="20">[3]orçamento!#REF!</definedName>
    <definedName name="_10030201_2_1" localSheetId="15">[3]orçamento!#REF!</definedName>
    <definedName name="_10030201_2_1" localSheetId="16">[3]orçamento!#REF!</definedName>
    <definedName name="_10030201_2_1" localSheetId="0">[3]orçamento!#REF!</definedName>
    <definedName name="_10030201_2_1" localSheetId="10">[3]orçamento!#REF!</definedName>
    <definedName name="_10030201_2_1" localSheetId="19">[3]orçamento!#REF!</definedName>
    <definedName name="_10030201_2_1" localSheetId="9">[3]orçamento!#REF!</definedName>
    <definedName name="_10030201_2_1" localSheetId="11">[3]orçamento!#REF!</definedName>
    <definedName name="_10030201_2_1" localSheetId="8">[3]orçamento!#REF!</definedName>
    <definedName name="_10030201_2_1" localSheetId="3">[3]orçamento!#REF!</definedName>
    <definedName name="_10030201_2_1" localSheetId="2">[3]orçamento!#REF!</definedName>
    <definedName name="_10030201_2_1" localSheetId="1">[3]orçamento!#REF!</definedName>
    <definedName name="_10030201_2_1" localSheetId="17">[3]orçamento!#REF!</definedName>
    <definedName name="_10030201_2_1" localSheetId="14">[3]orçamento!#REF!</definedName>
    <definedName name="_10030201_2_1" localSheetId="12">[3]orçamento!#REF!</definedName>
    <definedName name="_10030201_2_1" localSheetId="13">[3]orçamento!#REF!</definedName>
    <definedName name="_10030201_2_1" localSheetId="18">[3]orçamento!#REF!</definedName>
    <definedName name="_10030201_2_1">[3]orçamento!#REF!</definedName>
    <definedName name="_10030201_2_3" localSheetId="7">#REF!</definedName>
    <definedName name="_10030201_2_3" localSheetId="20">#REF!</definedName>
    <definedName name="_10030201_2_3" localSheetId="0">#REF!</definedName>
    <definedName name="_10030201_2_3" localSheetId="3">#REF!</definedName>
    <definedName name="_10030201_2_3" localSheetId="2">#REF!</definedName>
    <definedName name="_10030201_2_3" localSheetId="1">#REF!</definedName>
    <definedName name="_10030201_2_3" localSheetId="5">#REF!</definedName>
    <definedName name="_10030201_2_3" localSheetId="6">#REF!</definedName>
    <definedName name="_10030201_2_3">#REF!</definedName>
    <definedName name="_10030202" localSheetId="7">#REF!</definedName>
    <definedName name="_10030202" localSheetId="20">#REF!</definedName>
    <definedName name="_10030202" localSheetId="0">#REF!</definedName>
    <definedName name="_10030202" localSheetId="3">#REF!</definedName>
    <definedName name="_10030202" localSheetId="2">#REF!</definedName>
    <definedName name="_10030202" localSheetId="1">#REF!</definedName>
    <definedName name="_10030202" localSheetId="5">#REF!</definedName>
    <definedName name="_10030202" localSheetId="6">#REF!</definedName>
    <definedName name="_10030202">#REF!</definedName>
    <definedName name="_10030202_1" localSheetId="7">#REF!</definedName>
    <definedName name="_10030202_1" localSheetId="20">#REF!</definedName>
    <definedName name="_10030202_1" localSheetId="0">#REF!</definedName>
    <definedName name="_10030202_1" localSheetId="3">#REF!</definedName>
    <definedName name="_10030202_1" localSheetId="2">#REF!</definedName>
    <definedName name="_10030202_1" localSheetId="1">#REF!</definedName>
    <definedName name="_10030202_1" localSheetId="5">#REF!</definedName>
    <definedName name="_10030202_1" localSheetId="6">#REF!</definedName>
    <definedName name="_10030202_1">#REF!</definedName>
    <definedName name="_10030202_1_1" localSheetId="7">#REF!</definedName>
    <definedName name="_10030202_1_1" localSheetId="20">#REF!</definedName>
    <definedName name="_10030202_1_1" localSheetId="0">#REF!</definedName>
    <definedName name="_10030202_1_1" localSheetId="3">#REF!</definedName>
    <definedName name="_10030202_1_1" localSheetId="2">#REF!</definedName>
    <definedName name="_10030202_1_1" localSheetId="1">#REF!</definedName>
    <definedName name="_10030202_1_1" localSheetId="5">#REF!</definedName>
    <definedName name="_10030202_1_1" localSheetId="6">#REF!</definedName>
    <definedName name="_10030202_1_1">#REF!</definedName>
    <definedName name="_10030202_2" localSheetId="7">[2]orçamento!#REF!</definedName>
    <definedName name="_10030202_2" localSheetId="20">[2]orçamento!#REF!</definedName>
    <definedName name="_10030202_2" localSheetId="15">[2]orçamento!#REF!</definedName>
    <definedName name="_10030202_2" localSheetId="16">[2]orçamento!#REF!</definedName>
    <definedName name="_10030202_2" localSheetId="0">[2]orçamento!#REF!</definedName>
    <definedName name="_10030202_2" localSheetId="10">[2]orçamento!#REF!</definedName>
    <definedName name="_10030202_2" localSheetId="19">[2]orçamento!#REF!</definedName>
    <definedName name="_10030202_2" localSheetId="9">[2]orçamento!#REF!</definedName>
    <definedName name="_10030202_2" localSheetId="11">[2]orçamento!#REF!</definedName>
    <definedName name="_10030202_2" localSheetId="8">[2]orçamento!#REF!</definedName>
    <definedName name="_10030202_2" localSheetId="3">[2]orçamento!#REF!</definedName>
    <definedName name="_10030202_2" localSheetId="2">[2]orçamento!#REF!</definedName>
    <definedName name="_10030202_2" localSheetId="1">[2]orçamento!#REF!</definedName>
    <definedName name="_10030202_2" localSheetId="17">[2]orçamento!#REF!</definedName>
    <definedName name="_10030202_2" localSheetId="14">[2]orçamento!#REF!</definedName>
    <definedName name="_10030202_2" localSheetId="12">[2]orçamento!#REF!</definedName>
    <definedName name="_10030202_2" localSheetId="13">[2]orçamento!#REF!</definedName>
    <definedName name="_10030202_2" localSheetId="18">[2]orçamento!#REF!</definedName>
    <definedName name="_10030202_2">[2]orçamento!#REF!</definedName>
    <definedName name="_10030202_2_1" localSheetId="7">[3]orçamento!#REF!</definedName>
    <definedName name="_10030202_2_1" localSheetId="20">[3]orçamento!#REF!</definedName>
    <definedName name="_10030202_2_1" localSheetId="15">[3]orçamento!#REF!</definedName>
    <definedName name="_10030202_2_1" localSheetId="16">[3]orçamento!#REF!</definedName>
    <definedName name="_10030202_2_1" localSheetId="0">[3]orçamento!#REF!</definedName>
    <definedName name="_10030202_2_1" localSheetId="10">[3]orçamento!#REF!</definedName>
    <definedName name="_10030202_2_1" localSheetId="19">[3]orçamento!#REF!</definedName>
    <definedName name="_10030202_2_1" localSheetId="9">[3]orçamento!#REF!</definedName>
    <definedName name="_10030202_2_1" localSheetId="11">[3]orçamento!#REF!</definedName>
    <definedName name="_10030202_2_1" localSheetId="8">[3]orçamento!#REF!</definedName>
    <definedName name="_10030202_2_1" localSheetId="3">[3]orçamento!#REF!</definedName>
    <definedName name="_10030202_2_1" localSheetId="2">[3]orçamento!#REF!</definedName>
    <definedName name="_10030202_2_1" localSheetId="1">[3]orçamento!#REF!</definedName>
    <definedName name="_10030202_2_1" localSheetId="17">[3]orçamento!#REF!</definedName>
    <definedName name="_10030202_2_1" localSheetId="14">[3]orçamento!#REF!</definedName>
    <definedName name="_10030202_2_1" localSheetId="12">[3]orçamento!#REF!</definedName>
    <definedName name="_10030202_2_1" localSheetId="13">[3]orçamento!#REF!</definedName>
    <definedName name="_10030202_2_1" localSheetId="18">[3]orçamento!#REF!</definedName>
    <definedName name="_10030202_2_1">[3]orçamento!#REF!</definedName>
    <definedName name="_10030202_2_3" localSheetId="7">#REF!</definedName>
    <definedName name="_10030202_2_3" localSheetId="20">#REF!</definedName>
    <definedName name="_10030202_2_3" localSheetId="0">#REF!</definedName>
    <definedName name="_10030202_2_3" localSheetId="3">#REF!</definedName>
    <definedName name="_10030202_2_3" localSheetId="2">#REF!</definedName>
    <definedName name="_10030202_2_3" localSheetId="1">#REF!</definedName>
    <definedName name="_10030202_2_3" localSheetId="5">#REF!</definedName>
    <definedName name="_10030202_2_3" localSheetId="6">#REF!</definedName>
    <definedName name="_10030202_2_3">#REF!</definedName>
    <definedName name="_10030203" localSheetId="7">#REF!</definedName>
    <definedName name="_10030203" localSheetId="20">#REF!</definedName>
    <definedName name="_10030203" localSheetId="0">#REF!</definedName>
    <definedName name="_10030203" localSheetId="3">#REF!</definedName>
    <definedName name="_10030203" localSheetId="2">#REF!</definedName>
    <definedName name="_10030203" localSheetId="1">#REF!</definedName>
    <definedName name="_10030203" localSheetId="5">#REF!</definedName>
    <definedName name="_10030203" localSheetId="6">#REF!</definedName>
    <definedName name="_10030203">#REF!</definedName>
    <definedName name="_10030203_1" localSheetId="7">#REF!</definedName>
    <definedName name="_10030203_1" localSheetId="20">#REF!</definedName>
    <definedName name="_10030203_1" localSheetId="0">#REF!</definedName>
    <definedName name="_10030203_1" localSheetId="3">#REF!</definedName>
    <definedName name="_10030203_1" localSheetId="2">#REF!</definedName>
    <definedName name="_10030203_1" localSheetId="1">#REF!</definedName>
    <definedName name="_10030203_1" localSheetId="5">#REF!</definedName>
    <definedName name="_10030203_1" localSheetId="6">#REF!</definedName>
    <definedName name="_10030203_1">#REF!</definedName>
    <definedName name="_10030203_1_1" localSheetId="7">#REF!</definedName>
    <definedName name="_10030203_1_1" localSheetId="20">#REF!</definedName>
    <definedName name="_10030203_1_1" localSheetId="0">#REF!</definedName>
    <definedName name="_10030203_1_1" localSheetId="3">#REF!</definedName>
    <definedName name="_10030203_1_1" localSheetId="2">#REF!</definedName>
    <definedName name="_10030203_1_1" localSheetId="1">#REF!</definedName>
    <definedName name="_10030203_1_1" localSheetId="5">#REF!</definedName>
    <definedName name="_10030203_1_1" localSheetId="6">#REF!</definedName>
    <definedName name="_10030203_1_1">#REF!</definedName>
    <definedName name="_10030203_2" localSheetId="7">[2]orçamento!#REF!</definedName>
    <definedName name="_10030203_2" localSheetId="20">[2]orçamento!#REF!</definedName>
    <definedName name="_10030203_2" localSheetId="15">[2]orçamento!#REF!</definedName>
    <definedName name="_10030203_2" localSheetId="16">[2]orçamento!#REF!</definedName>
    <definedName name="_10030203_2" localSheetId="0">[2]orçamento!#REF!</definedName>
    <definedName name="_10030203_2" localSheetId="10">[2]orçamento!#REF!</definedName>
    <definedName name="_10030203_2" localSheetId="19">[2]orçamento!#REF!</definedName>
    <definedName name="_10030203_2" localSheetId="9">[2]orçamento!#REF!</definedName>
    <definedName name="_10030203_2" localSheetId="11">[2]orçamento!#REF!</definedName>
    <definedName name="_10030203_2" localSheetId="8">[2]orçamento!#REF!</definedName>
    <definedName name="_10030203_2" localSheetId="3">[2]orçamento!#REF!</definedName>
    <definedName name="_10030203_2" localSheetId="2">[2]orçamento!#REF!</definedName>
    <definedName name="_10030203_2" localSheetId="1">[2]orçamento!#REF!</definedName>
    <definedName name="_10030203_2" localSheetId="17">[2]orçamento!#REF!</definedName>
    <definedName name="_10030203_2" localSheetId="14">[2]orçamento!#REF!</definedName>
    <definedName name="_10030203_2" localSheetId="12">[2]orçamento!#REF!</definedName>
    <definedName name="_10030203_2" localSheetId="13">[2]orçamento!#REF!</definedName>
    <definedName name="_10030203_2" localSheetId="18">[2]orçamento!#REF!</definedName>
    <definedName name="_10030203_2">[2]orçamento!#REF!</definedName>
    <definedName name="_10030203_2_1" localSheetId="7">[3]orçamento!#REF!</definedName>
    <definedName name="_10030203_2_1" localSheetId="20">[3]orçamento!#REF!</definedName>
    <definedName name="_10030203_2_1" localSheetId="15">[3]orçamento!#REF!</definedName>
    <definedName name="_10030203_2_1" localSheetId="16">[3]orçamento!#REF!</definedName>
    <definedName name="_10030203_2_1" localSheetId="0">[3]orçamento!#REF!</definedName>
    <definedName name="_10030203_2_1" localSheetId="10">[3]orçamento!#REF!</definedName>
    <definedName name="_10030203_2_1" localSheetId="19">[3]orçamento!#REF!</definedName>
    <definedName name="_10030203_2_1" localSheetId="9">[3]orçamento!#REF!</definedName>
    <definedName name="_10030203_2_1" localSheetId="11">[3]orçamento!#REF!</definedName>
    <definedName name="_10030203_2_1" localSheetId="8">[3]orçamento!#REF!</definedName>
    <definedName name="_10030203_2_1" localSheetId="3">[3]orçamento!#REF!</definedName>
    <definedName name="_10030203_2_1" localSheetId="2">[3]orçamento!#REF!</definedName>
    <definedName name="_10030203_2_1" localSheetId="1">[3]orçamento!#REF!</definedName>
    <definedName name="_10030203_2_1" localSheetId="17">[3]orçamento!#REF!</definedName>
    <definedName name="_10030203_2_1" localSheetId="14">[3]orçamento!#REF!</definedName>
    <definedName name="_10030203_2_1" localSheetId="12">[3]orçamento!#REF!</definedName>
    <definedName name="_10030203_2_1" localSheetId="13">[3]orçamento!#REF!</definedName>
    <definedName name="_10030203_2_1" localSheetId="18">[3]orçamento!#REF!</definedName>
    <definedName name="_10030203_2_1">[3]orçamento!#REF!</definedName>
    <definedName name="_10030203_2_3" localSheetId="7">#REF!</definedName>
    <definedName name="_10030203_2_3" localSheetId="20">#REF!</definedName>
    <definedName name="_10030203_2_3" localSheetId="0">#REF!</definedName>
    <definedName name="_10030203_2_3" localSheetId="3">#REF!</definedName>
    <definedName name="_10030203_2_3" localSheetId="2">#REF!</definedName>
    <definedName name="_10030203_2_3" localSheetId="1">#REF!</definedName>
    <definedName name="_10030203_2_3" localSheetId="5">#REF!</definedName>
    <definedName name="_10030203_2_3" localSheetId="6">#REF!</definedName>
    <definedName name="_10030203_2_3">#REF!</definedName>
    <definedName name="_10030300" localSheetId="7">#REF!</definedName>
    <definedName name="_10030300" localSheetId="20">#REF!</definedName>
    <definedName name="_10030300" localSheetId="0">#REF!</definedName>
    <definedName name="_10030300" localSheetId="3">#REF!</definedName>
    <definedName name="_10030300" localSheetId="2">#REF!</definedName>
    <definedName name="_10030300" localSheetId="1">#REF!</definedName>
    <definedName name="_10030300" localSheetId="5">#REF!</definedName>
    <definedName name="_10030300" localSheetId="6">#REF!</definedName>
    <definedName name="_10030300">#REF!</definedName>
    <definedName name="_10030300_1" localSheetId="7">#REF!</definedName>
    <definedName name="_10030300_1" localSheetId="20">#REF!</definedName>
    <definedName name="_10030300_1" localSheetId="0">#REF!</definedName>
    <definedName name="_10030300_1" localSheetId="3">#REF!</definedName>
    <definedName name="_10030300_1" localSheetId="2">#REF!</definedName>
    <definedName name="_10030300_1" localSheetId="1">#REF!</definedName>
    <definedName name="_10030300_1" localSheetId="5">#REF!</definedName>
    <definedName name="_10030300_1" localSheetId="6">#REF!</definedName>
    <definedName name="_10030300_1">#REF!</definedName>
    <definedName name="_10030300_1_1" localSheetId="7">#REF!</definedName>
    <definedName name="_10030300_1_1" localSheetId="20">#REF!</definedName>
    <definedName name="_10030300_1_1" localSheetId="0">#REF!</definedName>
    <definedName name="_10030300_1_1" localSheetId="3">#REF!</definedName>
    <definedName name="_10030300_1_1" localSheetId="2">#REF!</definedName>
    <definedName name="_10030300_1_1" localSheetId="1">#REF!</definedName>
    <definedName name="_10030300_1_1" localSheetId="5">#REF!</definedName>
    <definedName name="_10030300_1_1" localSheetId="6">#REF!</definedName>
    <definedName name="_10030300_1_1">#REF!</definedName>
    <definedName name="_10030300_2" localSheetId="7">[2]orçamento!#REF!</definedName>
    <definedName name="_10030300_2" localSheetId="20">[2]orçamento!#REF!</definedName>
    <definedName name="_10030300_2" localSheetId="15">[2]orçamento!#REF!</definedName>
    <definedName name="_10030300_2" localSheetId="16">[2]orçamento!#REF!</definedName>
    <definedName name="_10030300_2" localSheetId="0">[2]orçamento!#REF!</definedName>
    <definedName name="_10030300_2" localSheetId="10">[2]orçamento!#REF!</definedName>
    <definedName name="_10030300_2" localSheetId="19">[2]orçamento!#REF!</definedName>
    <definedName name="_10030300_2" localSheetId="9">[2]orçamento!#REF!</definedName>
    <definedName name="_10030300_2" localSheetId="11">[2]orçamento!#REF!</definedName>
    <definedName name="_10030300_2" localSheetId="8">[2]orçamento!#REF!</definedName>
    <definedName name="_10030300_2" localSheetId="3">[2]orçamento!#REF!</definedName>
    <definedName name="_10030300_2" localSheetId="2">[2]orçamento!#REF!</definedName>
    <definedName name="_10030300_2" localSheetId="1">[2]orçamento!#REF!</definedName>
    <definedName name="_10030300_2" localSheetId="17">[2]orçamento!#REF!</definedName>
    <definedName name="_10030300_2" localSheetId="14">[2]orçamento!#REF!</definedName>
    <definedName name="_10030300_2" localSheetId="12">[2]orçamento!#REF!</definedName>
    <definedName name="_10030300_2" localSheetId="13">[2]orçamento!#REF!</definedName>
    <definedName name="_10030300_2" localSheetId="18">[2]orçamento!#REF!</definedName>
    <definedName name="_10030300_2">[2]orçamento!#REF!</definedName>
    <definedName name="_10030300_2_1" localSheetId="7">[3]orçamento!#REF!</definedName>
    <definedName name="_10030300_2_1" localSheetId="20">[3]orçamento!#REF!</definedName>
    <definedName name="_10030300_2_1" localSheetId="15">[3]orçamento!#REF!</definedName>
    <definedName name="_10030300_2_1" localSheetId="16">[3]orçamento!#REF!</definedName>
    <definedName name="_10030300_2_1" localSheetId="0">[3]orçamento!#REF!</definedName>
    <definedName name="_10030300_2_1" localSheetId="10">[3]orçamento!#REF!</definedName>
    <definedName name="_10030300_2_1" localSheetId="19">[3]orçamento!#REF!</definedName>
    <definedName name="_10030300_2_1" localSheetId="9">[3]orçamento!#REF!</definedName>
    <definedName name="_10030300_2_1" localSheetId="11">[3]orçamento!#REF!</definedName>
    <definedName name="_10030300_2_1" localSheetId="8">[3]orçamento!#REF!</definedName>
    <definedName name="_10030300_2_1" localSheetId="3">[3]orçamento!#REF!</definedName>
    <definedName name="_10030300_2_1" localSheetId="2">[3]orçamento!#REF!</definedName>
    <definedName name="_10030300_2_1" localSheetId="1">[3]orçamento!#REF!</definedName>
    <definedName name="_10030300_2_1" localSheetId="17">[3]orçamento!#REF!</definedName>
    <definedName name="_10030300_2_1" localSheetId="14">[3]orçamento!#REF!</definedName>
    <definedName name="_10030300_2_1" localSheetId="12">[3]orçamento!#REF!</definedName>
    <definedName name="_10030300_2_1" localSheetId="13">[3]orçamento!#REF!</definedName>
    <definedName name="_10030300_2_1" localSheetId="18">[3]orçamento!#REF!</definedName>
    <definedName name="_10030300_2_1">[3]orçamento!#REF!</definedName>
    <definedName name="_10030300_2_3" localSheetId="7">#REF!</definedName>
    <definedName name="_10030300_2_3" localSheetId="20">#REF!</definedName>
    <definedName name="_10030300_2_3" localSheetId="0">#REF!</definedName>
    <definedName name="_10030300_2_3" localSheetId="3">#REF!</definedName>
    <definedName name="_10030300_2_3" localSheetId="2">#REF!</definedName>
    <definedName name="_10030300_2_3" localSheetId="1">#REF!</definedName>
    <definedName name="_10030300_2_3" localSheetId="5">#REF!</definedName>
    <definedName name="_10030300_2_3" localSheetId="6">#REF!</definedName>
    <definedName name="_10030300_2_3">#REF!</definedName>
    <definedName name="_10030301" localSheetId="7">#REF!</definedName>
    <definedName name="_10030301" localSheetId="20">#REF!</definedName>
    <definedName name="_10030301" localSheetId="0">#REF!</definedName>
    <definedName name="_10030301" localSheetId="3">#REF!</definedName>
    <definedName name="_10030301" localSheetId="2">#REF!</definedName>
    <definedName name="_10030301" localSheetId="1">#REF!</definedName>
    <definedName name="_10030301" localSheetId="5">#REF!</definedName>
    <definedName name="_10030301" localSheetId="6">#REF!</definedName>
    <definedName name="_10030301">#REF!</definedName>
    <definedName name="_10030301_1" localSheetId="7">#REF!</definedName>
    <definedName name="_10030301_1" localSheetId="20">#REF!</definedName>
    <definedName name="_10030301_1" localSheetId="0">#REF!</definedName>
    <definedName name="_10030301_1" localSheetId="3">#REF!</definedName>
    <definedName name="_10030301_1" localSheetId="2">#REF!</definedName>
    <definedName name="_10030301_1" localSheetId="1">#REF!</definedName>
    <definedName name="_10030301_1" localSheetId="5">#REF!</definedName>
    <definedName name="_10030301_1" localSheetId="6">#REF!</definedName>
    <definedName name="_10030301_1">#REF!</definedName>
    <definedName name="_10030301_1_1" localSheetId="7">#REF!</definedName>
    <definedName name="_10030301_1_1" localSheetId="20">#REF!</definedName>
    <definedName name="_10030301_1_1" localSheetId="0">#REF!</definedName>
    <definedName name="_10030301_1_1" localSheetId="3">#REF!</definedName>
    <definedName name="_10030301_1_1" localSheetId="2">#REF!</definedName>
    <definedName name="_10030301_1_1" localSheetId="1">#REF!</definedName>
    <definedName name="_10030301_1_1" localSheetId="5">#REF!</definedName>
    <definedName name="_10030301_1_1" localSheetId="6">#REF!</definedName>
    <definedName name="_10030301_1_1">#REF!</definedName>
    <definedName name="_10030301_2" localSheetId="7">[2]orçamento!#REF!</definedName>
    <definedName name="_10030301_2" localSheetId="20">[2]orçamento!#REF!</definedName>
    <definedName name="_10030301_2" localSheetId="15">[2]orçamento!#REF!</definedName>
    <definedName name="_10030301_2" localSheetId="16">[2]orçamento!#REF!</definedName>
    <definedName name="_10030301_2" localSheetId="0">[2]orçamento!#REF!</definedName>
    <definedName name="_10030301_2" localSheetId="10">[2]orçamento!#REF!</definedName>
    <definedName name="_10030301_2" localSheetId="19">[2]orçamento!#REF!</definedName>
    <definedName name="_10030301_2" localSheetId="9">[2]orçamento!#REF!</definedName>
    <definedName name="_10030301_2" localSheetId="11">[2]orçamento!#REF!</definedName>
    <definedName name="_10030301_2" localSheetId="8">[2]orçamento!#REF!</definedName>
    <definedName name="_10030301_2" localSheetId="3">[2]orçamento!#REF!</definedName>
    <definedName name="_10030301_2" localSheetId="2">[2]orçamento!#REF!</definedName>
    <definedName name="_10030301_2" localSheetId="1">[2]orçamento!#REF!</definedName>
    <definedName name="_10030301_2" localSheetId="17">[2]orçamento!#REF!</definedName>
    <definedName name="_10030301_2" localSheetId="14">[2]orçamento!#REF!</definedName>
    <definedName name="_10030301_2" localSheetId="12">[2]orçamento!#REF!</definedName>
    <definedName name="_10030301_2" localSheetId="13">[2]orçamento!#REF!</definedName>
    <definedName name="_10030301_2" localSheetId="18">[2]orçamento!#REF!</definedName>
    <definedName name="_10030301_2">[2]orçamento!#REF!</definedName>
    <definedName name="_10030301_2_1" localSheetId="7">[3]orçamento!#REF!</definedName>
    <definedName name="_10030301_2_1" localSheetId="20">[3]orçamento!#REF!</definedName>
    <definedName name="_10030301_2_1" localSheetId="15">[3]orçamento!#REF!</definedName>
    <definedName name="_10030301_2_1" localSheetId="16">[3]orçamento!#REF!</definedName>
    <definedName name="_10030301_2_1" localSheetId="0">[3]orçamento!#REF!</definedName>
    <definedName name="_10030301_2_1" localSheetId="10">[3]orçamento!#REF!</definedName>
    <definedName name="_10030301_2_1" localSheetId="19">[3]orçamento!#REF!</definedName>
    <definedName name="_10030301_2_1" localSheetId="9">[3]orçamento!#REF!</definedName>
    <definedName name="_10030301_2_1" localSheetId="11">[3]orçamento!#REF!</definedName>
    <definedName name="_10030301_2_1" localSheetId="8">[3]orçamento!#REF!</definedName>
    <definedName name="_10030301_2_1" localSheetId="3">[3]orçamento!#REF!</definedName>
    <definedName name="_10030301_2_1" localSheetId="2">[3]orçamento!#REF!</definedName>
    <definedName name="_10030301_2_1" localSheetId="1">[3]orçamento!#REF!</definedName>
    <definedName name="_10030301_2_1" localSheetId="17">[3]orçamento!#REF!</definedName>
    <definedName name="_10030301_2_1" localSheetId="14">[3]orçamento!#REF!</definedName>
    <definedName name="_10030301_2_1" localSheetId="12">[3]orçamento!#REF!</definedName>
    <definedName name="_10030301_2_1" localSheetId="13">[3]orçamento!#REF!</definedName>
    <definedName name="_10030301_2_1" localSheetId="18">[3]orçamento!#REF!</definedName>
    <definedName name="_10030301_2_1">[3]orçamento!#REF!</definedName>
    <definedName name="_10030301_2_3" localSheetId="7">#REF!</definedName>
    <definedName name="_10030301_2_3" localSheetId="20">#REF!</definedName>
    <definedName name="_10030301_2_3" localSheetId="0">#REF!</definedName>
    <definedName name="_10030301_2_3" localSheetId="3">#REF!</definedName>
    <definedName name="_10030301_2_3" localSheetId="2">#REF!</definedName>
    <definedName name="_10030301_2_3" localSheetId="1">#REF!</definedName>
    <definedName name="_10030301_2_3" localSheetId="5">#REF!</definedName>
    <definedName name="_10030301_2_3" localSheetId="6">#REF!</definedName>
    <definedName name="_10030301_2_3">#REF!</definedName>
    <definedName name="_10030302" localSheetId="7">#REF!</definedName>
    <definedName name="_10030302" localSheetId="20">#REF!</definedName>
    <definedName name="_10030302" localSheetId="0">#REF!</definedName>
    <definedName name="_10030302" localSheetId="3">#REF!</definedName>
    <definedName name="_10030302" localSheetId="2">#REF!</definedName>
    <definedName name="_10030302" localSheetId="1">#REF!</definedName>
    <definedName name="_10030302" localSheetId="5">#REF!</definedName>
    <definedName name="_10030302" localSheetId="6">#REF!</definedName>
    <definedName name="_10030302">#REF!</definedName>
    <definedName name="_10030302_1" localSheetId="7">#REF!</definedName>
    <definedName name="_10030302_1" localSheetId="20">#REF!</definedName>
    <definedName name="_10030302_1" localSheetId="0">#REF!</definedName>
    <definedName name="_10030302_1" localSheetId="3">#REF!</definedName>
    <definedName name="_10030302_1" localSheetId="2">#REF!</definedName>
    <definedName name="_10030302_1" localSheetId="1">#REF!</definedName>
    <definedName name="_10030302_1" localSheetId="5">#REF!</definedName>
    <definedName name="_10030302_1" localSheetId="6">#REF!</definedName>
    <definedName name="_10030302_1">#REF!</definedName>
    <definedName name="_10030302_1_1" localSheetId="7">#REF!</definedName>
    <definedName name="_10030302_1_1" localSheetId="20">#REF!</definedName>
    <definedName name="_10030302_1_1" localSheetId="0">#REF!</definedName>
    <definedName name="_10030302_1_1" localSheetId="3">#REF!</definedName>
    <definedName name="_10030302_1_1" localSheetId="2">#REF!</definedName>
    <definedName name="_10030302_1_1" localSheetId="1">#REF!</definedName>
    <definedName name="_10030302_1_1" localSheetId="5">#REF!</definedName>
    <definedName name="_10030302_1_1" localSheetId="6">#REF!</definedName>
    <definedName name="_10030302_1_1">#REF!</definedName>
    <definedName name="_10030302_2" localSheetId="7">[2]orçamento!#REF!</definedName>
    <definedName name="_10030302_2" localSheetId="20">[2]orçamento!#REF!</definedName>
    <definedName name="_10030302_2" localSheetId="15">[2]orçamento!#REF!</definedName>
    <definedName name="_10030302_2" localSheetId="16">[2]orçamento!#REF!</definedName>
    <definedName name="_10030302_2" localSheetId="0">[2]orçamento!#REF!</definedName>
    <definedName name="_10030302_2" localSheetId="10">[2]orçamento!#REF!</definedName>
    <definedName name="_10030302_2" localSheetId="19">[2]orçamento!#REF!</definedName>
    <definedName name="_10030302_2" localSheetId="9">[2]orçamento!#REF!</definedName>
    <definedName name="_10030302_2" localSheetId="11">[2]orçamento!#REF!</definedName>
    <definedName name="_10030302_2" localSheetId="8">[2]orçamento!#REF!</definedName>
    <definedName name="_10030302_2" localSheetId="3">[2]orçamento!#REF!</definedName>
    <definedName name="_10030302_2" localSheetId="2">[2]orçamento!#REF!</definedName>
    <definedName name="_10030302_2" localSheetId="1">[2]orçamento!#REF!</definedName>
    <definedName name="_10030302_2" localSheetId="17">[2]orçamento!#REF!</definedName>
    <definedName name="_10030302_2" localSheetId="14">[2]orçamento!#REF!</definedName>
    <definedName name="_10030302_2" localSheetId="12">[2]orçamento!#REF!</definedName>
    <definedName name="_10030302_2" localSheetId="13">[2]orçamento!#REF!</definedName>
    <definedName name="_10030302_2" localSheetId="18">[2]orçamento!#REF!</definedName>
    <definedName name="_10030302_2">[2]orçamento!#REF!</definedName>
    <definedName name="_10030302_2_1" localSheetId="7">[3]orçamento!#REF!</definedName>
    <definedName name="_10030302_2_1" localSheetId="20">[3]orçamento!#REF!</definedName>
    <definedName name="_10030302_2_1" localSheetId="15">[3]orçamento!#REF!</definedName>
    <definedName name="_10030302_2_1" localSheetId="16">[3]orçamento!#REF!</definedName>
    <definedName name="_10030302_2_1" localSheetId="0">[3]orçamento!#REF!</definedName>
    <definedName name="_10030302_2_1" localSheetId="10">[3]orçamento!#REF!</definedName>
    <definedName name="_10030302_2_1" localSheetId="19">[3]orçamento!#REF!</definedName>
    <definedName name="_10030302_2_1" localSheetId="9">[3]orçamento!#REF!</definedName>
    <definedName name="_10030302_2_1" localSheetId="11">[3]orçamento!#REF!</definedName>
    <definedName name="_10030302_2_1" localSheetId="8">[3]orçamento!#REF!</definedName>
    <definedName name="_10030302_2_1" localSheetId="3">[3]orçamento!#REF!</definedName>
    <definedName name="_10030302_2_1" localSheetId="2">[3]orçamento!#REF!</definedName>
    <definedName name="_10030302_2_1" localSheetId="1">[3]orçamento!#REF!</definedName>
    <definedName name="_10030302_2_1" localSheetId="17">[3]orçamento!#REF!</definedName>
    <definedName name="_10030302_2_1" localSheetId="14">[3]orçamento!#REF!</definedName>
    <definedName name="_10030302_2_1" localSheetId="12">[3]orçamento!#REF!</definedName>
    <definedName name="_10030302_2_1" localSheetId="13">[3]orçamento!#REF!</definedName>
    <definedName name="_10030302_2_1" localSheetId="18">[3]orçamento!#REF!</definedName>
    <definedName name="_10030302_2_1">[3]orçamento!#REF!</definedName>
    <definedName name="_10030302_2_3" localSheetId="7">#REF!</definedName>
    <definedName name="_10030302_2_3" localSheetId="20">#REF!</definedName>
    <definedName name="_10030302_2_3" localSheetId="0">#REF!</definedName>
    <definedName name="_10030302_2_3" localSheetId="3">#REF!</definedName>
    <definedName name="_10030302_2_3" localSheetId="2">#REF!</definedName>
    <definedName name="_10030302_2_3" localSheetId="1">#REF!</definedName>
    <definedName name="_10030302_2_3" localSheetId="5">#REF!</definedName>
    <definedName name="_10030302_2_3" localSheetId="6">#REF!</definedName>
    <definedName name="_10030302_2_3">#REF!</definedName>
    <definedName name="_10030400" localSheetId="7">#REF!</definedName>
    <definedName name="_10030400" localSheetId="20">#REF!</definedName>
    <definedName name="_10030400" localSheetId="0">#REF!</definedName>
    <definedName name="_10030400" localSheetId="3">#REF!</definedName>
    <definedName name="_10030400" localSheetId="2">#REF!</definedName>
    <definedName name="_10030400" localSheetId="1">#REF!</definedName>
    <definedName name="_10030400" localSheetId="5">#REF!</definedName>
    <definedName name="_10030400" localSheetId="6">#REF!</definedName>
    <definedName name="_10030400">#REF!</definedName>
    <definedName name="_10030400_1" localSheetId="7">#REF!</definedName>
    <definedName name="_10030400_1" localSheetId="20">#REF!</definedName>
    <definedName name="_10030400_1" localSheetId="0">#REF!</definedName>
    <definedName name="_10030400_1" localSheetId="3">#REF!</definedName>
    <definedName name="_10030400_1" localSheetId="2">#REF!</definedName>
    <definedName name="_10030400_1" localSheetId="1">#REF!</definedName>
    <definedName name="_10030400_1" localSheetId="5">#REF!</definedName>
    <definedName name="_10030400_1" localSheetId="6">#REF!</definedName>
    <definedName name="_10030400_1">#REF!</definedName>
    <definedName name="_10030400_1_1" localSheetId="7">#REF!</definedName>
    <definedName name="_10030400_1_1" localSheetId="20">#REF!</definedName>
    <definedName name="_10030400_1_1" localSheetId="0">#REF!</definedName>
    <definedName name="_10030400_1_1" localSheetId="3">#REF!</definedName>
    <definedName name="_10030400_1_1" localSheetId="2">#REF!</definedName>
    <definedName name="_10030400_1_1" localSheetId="1">#REF!</definedName>
    <definedName name="_10030400_1_1" localSheetId="5">#REF!</definedName>
    <definedName name="_10030400_1_1" localSheetId="6">#REF!</definedName>
    <definedName name="_10030400_1_1">#REF!</definedName>
    <definedName name="_10030400_2" localSheetId="7">[2]orçamento!#REF!</definedName>
    <definedName name="_10030400_2" localSheetId="20">[2]orçamento!#REF!</definedName>
    <definedName name="_10030400_2" localSheetId="15">[2]orçamento!#REF!</definedName>
    <definedName name="_10030400_2" localSheetId="16">[2]orçamento!#REF!</definedName>
    <definedName name="_10030400_2" localSheetId="0">[2]orçamento!#REF!</definedName>
    <definedName name="_10030400_2" localSheetId="10">[2]orçamento!#REF!</definedName>
    <definedName name="_10030400_2" localSheetId="19">[2]orçamento!#REF!</definedName>
    <definedName name="_10030400_2" localSheetId="9">[2]orçamento!#REF!</definedName>
    <definedName name="_10030400_2" localSheetId="11">[2]orçamento!#REF!</definedName>
    <definedName name="_10030400_2" localSheetId="8">[2]orçamento!#REF!</definedName>
    <definedName name="_10030400_2" localSheetId="3">[2]orçamento!#REF!</definedName>
    <definedName name="_10030400_2" localSheetId="2">[2]orçamento!#REF!</definedName>
    <definedName name="_10030400_2" localSheetId="1">[2]orçamento!#REF!</definedName>
    <definedName name="_10030400_2" localSheetId="17">[2]orçamento!#REF!</definedName>
    <definedName name="_10030400_2" localSheetId="14">[2]orçamento!#REF!</definedName>
    <definedName name="_10030400_2" localSheetId="12">[2]orçamento!#REF!</definedName>
    <definedName name="_10030400_2" localSheetId="13">[2]orçamento!#REF!</definedName>
    <definedName name="_10030400_2" localSheetId="18">[2]orçamento!#REF!</definedName>
    <definedName name="_10030400_2">[2]orçamento!#REF!</definedName>
    <definedName name="_10030400_2_1" localSheetId="7">[3]orçamento!#REF!</definedName>
    <definedName name="_10030400_2_1" localSheetId="20">[3]orçamento!#REF!</definedName>
    <definedName name="_10030400_2_1" localSheetId="15">[3]orçamento!#REF!</definedName>
    <definedName name="_10030400_2_1" localSheetId="16">[3]orçamento!#REF!</definedName>
    <definedName name="_10030400_2_1" localSheetId="0">[3]orçamento!#REF!</definedName>
    <definedName name="_10030400_2_1" localSheetId="10">[3]orçamento!#REF!</definedName>
    <definedName name="_10030400_2_1" localSheetId="19">[3]orçamento!#REF!</definedName>
    <definedName name="_10030400_2_1" localSheetId="9">[3]orçamento!#REF!</definedName>
    <definedName name="_10030400_2_1" localSheetId="11">[3]orçamento!#REF!</definedName>
    <definedName name="_10030400_2_1" localSheetId="8">[3]orçamento!#REF!</definedName>
    <definedName name="_10030400_2_1" localSheetId="3">[3]orçamento!#REF!</definedName>
    <definedName name="_10030400_2_1" localSheetId="2">[3]orçamento!#REF!</definedName>
    <definedName name="_10030400_2_1" localSheetId="1">[3]orçamento!#REF!</definedName>
    <definedName name="_10030400_2_1" localSheetId="17">[3]orçamento!#REF!</definedName>
    <definedName name="_10030400_2_1" localSheetId="14">[3]orçamento!#REF!</definedName>
    <definedName name="_10030400_2_1" localSheetId="12">[3]orçamento!#REF!</definedName>
    <definedName name="_10030400_2_1" localSheetId="13">[3]orçamento!#REF!</definedName>
    <definedName name="_10030400_2_1" localSheetId="18">[3]orçamento!#REF!</definedName>
    <definedName name="_10030400_2_1">[3]orçamento!#REF!</definedName>
    <definedName name="_10030400_2_3" localSheetId="7">#REF!</definedName>
    <definedName name="_10030400_2_3" localSheetId="20">#REF!</definedName>
    <definedName name="_10030400_2_3" localSheetId="0">#REF!</definedName>
    <definedName name="_10030400_2_3" localSheetId="3">#REF!</definedName>
    <definedName name="_10030400_2_3" localSheetId="2">#REF!</definedName>
    <definedName name="_10030400_2_3" localSheetId="1">#REF!</definedName>
    <definedName name="_10030400_2_3" localSheetId="5">#REF!</definedName>
    <definedName name="_10030400_2_3" localSheetId="6">#REF!</definedName>
    <definedName name="_10030400_2_3">#REF!</definedName>
    <definedName name="_10030401" localSheetId="7">#REF!</definedName>
    <definedName name="_10030401" localSheetId="20">#REF!</definedName>
    <definedName name="_10030401" localSheetId="0">#REF!</definedName>
    <definedName name="_10030401" localSheetId="3">#REF!</definedName>
    <definedName name="_10030401" localSheetId="2">#REF!</definedName>
    <definedName name="_10030401" localSheetId="1">#REF!</definedName>
    <definedName name="_10030401" localSheetId="5">#REF!</definedName>
    <definedName name="_10030401" localSheetId="6">#REF!</definedName>
    <definedName name="_10030401">#REF!</definedName>
    <definedName name="_10030401_1" localSheetId="7">#REF!</definedName>
    <definedName name="_10030401_1" localSheetId="20">#REF!</definedName>
    <definedName name="_10030401_1" localSheetId="0">#REF!</definedName>
    <definedName name="_10030401_1" localSheetId="3">#REF!</definedName>
    <definedName name="_10030401_1" localSheetId="2">#REF!</definedName>
    <definedName name="_10030401_1" localSheetId="1">#REF!</definedName>
    <definedName name="_10030401_1" localSheetId="5">#REF!</definedName>
    <definedName name="_10030401_1" localSheetId="6">#REF!</definedName>
    <definedName name="_10030401_1">#REF!</definedName>
    <definedName name="_10030401_1_1" localSheetId="7">#REF!</definedName>
    <definedName name="_10030401_1_1" localSheetId="20">#REF!</definedName>
    <definedName name="_10030401_1_1" localSheetId="0">#REF!</definedName>
    <definedName name="_10030401_1_1" localSheetId="3">#REF!</definedName>
    <definedName name="_10030401_1_1" localSheetId="2">#REF!</definedName>
    <definedName name="_10030401_1_1" localSheetId="1">#REF!</definedName>
    <definedName name="_10030401_1_1" localSheetId="5">#REF!</definedName>
    <definedName name="_10030401_1_1" localSheetId="6">#REF!</definedName>
    <definedName name="_10030401_1_1">#REF!</definedName>
    <definedName name="_10030401_2" localSheetId="7">[2]orçamento!#REF!</definedName>
    <definedName name="_10030401_2" localSheetId="20">[2]orçamento!#REF!</definedName>
    <definedName name="_10030401_2" localSheetId="15">[2]orçamento!#REF!</definedName>
    <definedName name="_10030401_2" localSheetId="16">[2]orçamento!#REF!</definedName>
    <definedName name="_10030401_2" localSheetId="0">[2]orçamento!#REF!</definedName>
    <definedName name="_10030401_2" localSheetId="10">[2]orçamento!#REF!</definedName>
    <definedName name="_10030401_2" localSheetId="19">[2]orçamento!#REF!</definedName>
    <definedName name="_10030401_2" localSheetId="9">[2]orçamento!#REF!</definedName>
    <definedName name="_10030401_2" localSheetId="11">[2]orçamento!#REF!</definedName>
    <definedName name="_10030401_2" localSheetId="8">[2]orçamento!#REF!</definedName>
    <definedName name="_10030401_2" localSheetId="3">[2]orçamento!#REF!</definedName>
    <definedName name="_10030401_2" localSheetId="2">[2]orçamento!#REF!</definedName>
    <definedName name="_10030401_2" localSheetId="1">[2]orçamento!#REF!</definedName>
    <definedName name="_10030401_2" localSheetId="17">[2]orçamento!#REF!</definedName>
    <definedName name="_10030401_2" localSheetId="14">[2]orçamento!#REF!</definedName>
    <definedName name="_10030401_2" localSheetId="12">[2]orçamento!#REF!</definedName>
    <definedName name="_10030401_2" localSheetId="13">[2]orçamento!#REF!</definedName>
    <definedName name="_10030401_2" localSheetId="18">[2]orçamento!#REF!</definedName>
    <definedName name="_10030401_2">[2]orçamento!#REF!</definedName>
    <definedName name="_10030401_2_1" localSheetId="7">[3]orçamento!#REF!</definedName>
    <definedName name="_10030401_2_1" localSheetId="20">[3]orçamento!#REF!</definedName>
    <definedName name="_10030401_2_1" localSheetId="15">[3]orçamento!#REF!</definedName>
    <definedName name="_10030401_2_1" localSheetId="16">[3]orçamento!#REF!</definedName>
    <definedName name="_10030401_2_1" localSheetId="0">[3]orçamento!#REF!</definedName>
    <definedName name="_10030401_2_1" localSheetId="10">[3]orçamento!#REF!</definedName>
    <definedName name="_10030401_2_1" localSheetId="19">[3]orçamento!#REF!</definedName>
    <definedName name="_10030401_2_1" localSheetId="9">[3]orçamento!#REF!</definedName>
    <definedName name="_10030401_2_1" localSheetId="11">[3]orçamento!#REF!</definedName>
    <definedName name="_10030401_2_1" localSheetId="8">[3]orçamento!#REF!</definedName>
    <definedName name="_10030401_2_1" localSheetId="3">[3]orçamento!#REF!</definedName>
    <definedName name="_10030401_2_1" localSheetId="2">[3]orçamento!#REF!</definedName>
    <definedName name="_10030401_2_1" localSheetId="1">[3]orçamento!#REF!</definedName>
    <definedName name="_10030401_2_1" localSheetId="17">[3]orçamento!#REF!</definedName>
    <definedName name="_10030401_2_1" localSheetId="14">[3]orçamento!#REF!</definedName>
    <definedName name="_10030401_2_1" localSheetId="12">[3]orçamento!#REF!</definedName>
    <definedName name="_10030401_2_1" localSheetId="13">[3]orçamento!#REF!</definedName>
    <definedName name="_10030401_2_1" localSheetId="18">[3]orçamento!#REF!</definedName>
    <definedName name="_10030401_2_1">[3]orçamento!#REF!</definedName>
    <definedName name="_10030401_2_3" localSheetId="7">#REF!</definedName>
    <definedName name="_10030401_2_3" localSheetId="20">#REF!</definedName>
    <definedName name="_10030401_2_3" localSheetId="0">#REF!</definedName>
    <definedName name="_10030401_2_3" localSheetId="3">#REF!</definedName>
    <definedName name="_10030401_2_3" localSheetId="2">#REF!</definedName>
    <definedName name="_10030401_2_3" localSheetId="1">#REF!</definedName>
    <definedName name="_10030401_2_3" localSheetId="5">#REF!</definedName>
    <definedName name="_10030401_2_3" localSheetId="6">#REF!</definedName>
    <definedName name="_10030401_2_3">#REF!</definedName>
    <definedName name="_10040000" localSheetId="7">#REF!</definedName>
    <definedName name="_10040000" localSheetId="20">#REF!</definedName>
    <definedName name="_10040000" localSheetId="0">#REF!</definedName>
    <definedName name="_10040000" localSheetId="3">#REF!</definedName>
    <definedName name="_10040000" localSheetId="2">#REF!</definedName>
    <definedName name="_10040000" localSheetId="1">#REF!</definedName>
    <definedName name="_10040000" localSheetId="5">#REF!</definedName>
    <definedName name="_10040000" localSheetId="6">#REF!</definedName>
    <definedName name="_10040000">#REF!</definedName>
    <definedName name="_10040000_1" localSheetId="7">#REF!</definedName>
    <definedName name="_10040000_1" localSheetId="20">#REF!</definedName>
    <definedName name="_10040000_1" localSheetId="0">#REF!</definedName>
    <definedName name="_10040000_1" localSheetId="3">#REF!</definedName>
    <definedName name="_10040000_1" localSheetId="2">#REF!</definedName>
    <definedName name="_10040000_1" localSheetId="1">#REF!</definedName>
    <definedName name="_10040000_1" localSheetId="5">#REF!</definedName>
    <definedName name="_10040000_1" localSheetId="6">#REF!</definedName>
    <definedName name="_10040000_1">#REF!</definedName>
    <definedName name="_10040000_1_1" localSheetId="7">#REF!</definedName>
    <definedName name="_10040000_1_1" localSheetId="20">#REF!</definedName>
    <definedName name="_10040000_1_1" localSheetId="0">#REF!</definedName>
    <definedName name="_10040000_1_1" localSheetId="3">#REF!</definedName>
    <definedName name="_10040000_1_1" localSheetId="2">#REF!</definedName>
    <definedName name="_10040000_1_1" localSheetId="1">#REF!</definedName>
    <definedName name="_10040000_1_1" localSheetId="5">#REF!</definedName>
    <definedName name="_10040000_1_1" localSheetId="6">#REF!</definedName>
    <definedName name="_10040000_1_1">#REF!</definedName>
    <definedName name="_10040000_2" localSheetId="7">[2]orçamento!#REF!</definedName>
    <definedName name="_10040000_2" localSheetId="20">[2]orçamento!#REF!</definedName>
    <definedName name="_10040000_2" localSheetId="15">[2]orçamento!#REF!</definedName>
    <definedName name="_10040000_2" localSheetId="16">[2]orçamento!#REF!</definedName>
    <definedName name="_10040000_2" localSheetId="0">[2]orçamento!#REF!</definedName>
    <definedName name="_10040000_2" localSheetId="10">[2]orçamento!#REF!</definedName>
    <definedName name="_10040000_2" localSheetId="19">[2]orçamento!#REF!</definedName>
    <definedName name="_10040000_2" localSheetId="9">[2]orçamento!#REF!</definedName>
    <definedName name="_10040000_2" localSheetId="11">[2]orçamento!#REF!</definedName>
    <definedName name="_10040000_2" localSheetId="8">[2]orçamento!#REF!</definedName>
    <definedName name="_10040000_2" localSheetId="3">[2]orçamento!#REF!</definedName>
    <definedName name="_10040000_2" localSheetId="2">[2]orçamento!#REF!</definedName>
    <definedName name="_10040000_2" localSheetId="1">[2]orçamento!#REF!</definedName>
    <definedName name="_10040000_2" localSheetId="17">[2]orçamento!#REF!</definedName>
    <definedName name="_10040000_2" localSheetId="14">[2]orçamento!#REF!</definedName>
    <definedName name="_10040000_2" localSheetId="12">[2]orçamento!#REF!</definedName>
    <definedName name="_10040000_2" localSheetId="13">[2]orçamento!#REF!</definedName>
    <definedName name="_10040000_2" localSheetId="18">[2]orçamento!#REF!</definedName>
    <definedName name="_10040000_2">[2]orçamento!#REF!</definedName>
    <definedName name="_10040000_2_1" localSheetId="7">[3]orçamento!#REF!</definedName>
    <definedName name="_10040000_2_1" localSheetId="20">[3]orçamento!#REF!</definedName>
    <definedName name="_10040000_2_1" localSheetId="15">[3]orçamento!#REF!</definedName>
    <definedName name="_10040000_2_1" localSheetId="16">[3]orçamento!#REF!</definedName>
    <definedName name="_10040000_2_1" localSheetId="0">[3]orçamento!#REF!</definedName>
    <definedName name="_10040000_2_1" localSheetId="10">[3]orçamento!#REF!</definedName>
    <definedName name="_10040000_2_1" localSheetId="19">[3]orçamento!#REF!</definedName>
    <definedName name="_10040000_2_1" localSheetId="9">[3]orçamento!#REF!</definedName>
    <definedName name="_10040000_2_1" localSheetId="11">[3]orçamento!#REF!</definedName>
    <definedName name="_10040000_2_1" localSheetId="8">[3]orçamento!#REF!</definedName>
    <definedName name="_10040000_2_1" localSheetId="3">[3]orçamento!#REF!</definedName>
    <definedName name="_10040000_2_1" localSheetId="2">[3]orçamento!#REF!</definedName>
    <definedName name="_10040000_2_1" localSheetId="1">[3]orçamento!#REF!</definedName>
    <definedName name="_10040000_2_1" localSheetId="17">[3]orçamento!#REF!</definedName>
    <definedName name="_10040000_2_1" localSheetId="14">[3]orçamento!#REF!</definedName>
    <definedName name="_10040000_2_1" localSheetId="12">[3]orçamento!#REF!</definedName>
    <definedName name="_10040000_2_1" localSheetId="13">[3]orçamento!#REF!</definedName>
    <definedName name="_10040000_2_1" localSheetId="18">[3]orçamento!#REF!</definedName>
    <definedName name="_10040000_2_1">[3]orçamento!#REF!</definedName>
    <definedName name="_10040000_2_3" localSheetId="7">#REF!</definedName>
    <definedName name="_10040000_2_3" localSheetId="20">#REF!</definedName>
    <definedName name="_10040000_2_3" localSheetId="0">#REF!</definedName>
    <definedName name="_10040000_2_3" localSheetId="3">#REF!</definedName>
    <definedName name="_10040000_2_3" localSheetId="2">#REF!</definedName>
    <definedName name="_10040000_2_3" localSheetId="1">#REF!</definedName>
    <definedName name="_10040000_2_3" localSheetId="5">#REF!</definedName>
    <definedName name="_10040000_2_3" localSheetId="6">#REF!</definedName>
    <definedName name="_10040000_2_3">#REF!</definedName>
    <definedName name="_10040100" localSheetId="7">#REF!</definedName>
    <definedName name="_10040100" localSheetId="20">#REF!</definedName>
    <definedName name="_10040100" localSheetId="0">#REF!</definedName>
    <definedName name="_10040100" localSheetId="3">#REF!</definedName>
    <definedName name="_10040100" localSheetId="2">#REF!</definedName>
    <definedName name="_10040100" localSheetId="1">#REF!</definedName>
    <definedName name="_10040100" localSheetId="5">#REF!</definedName>
    <definedName name="_10040100" localSheetId="6">#REF!</definedName>
    <definedName name="_10040100">#REF!</definedName>
    <definedName name="_10040100_1" localSheetId="7">#REF!</definedName>
    <definedName name="_10040100_1" localSheetId="20">#REF!</definedName>
    <definedName name="_10040100_1" localSheetId="0">#REF!</definedName>
    <definedName name="_10040100_1" localSheetId="3">#REF!</definedName>
    <definedName name="_10040100_1" localSheetId="2">#REF!</definedName>
    <definedName name="_10040100_1" localSheetId="1">#REF!</definedName>
    <definedName name="_10040100_1" localSheetId="5">#REF!</definedName>
    <definedName name="_10040100_1" localSheetId="6">#REF!</definedName>
    <definedName name="_10040100_1">#REF!</definedName>
    <definedName name="_10040100_1_1" localSheetId="7">#REF!</definedName>
    <definedName name="_10040100_1_1" localSheetId="20">#REF!</definedName>
    <definedName name="_10040100_1_1" localSheetId="0">#REF!</definedName>
    <definedName name="_10040100_1_1" localSheetId="3">#REF!</definedName>
    <definedName name="_10040100_1_1" localSheetId="2">#REF!</definedName>
    <definedName name="_10040100_1_1" localSheetId="1">#REF!</definedName>
    <definedName name="_10040100_1_1" localSheetId="5">#REF!</definedName>
    <definedName name="_10040100_1_1" localSheetId="6">#REF!</definedName>
    <definedName name="_10040100_1_1">#REF!</definedName>
    <definedName name="_10040100_2" localSheetId="7">[2]orçamento!#REF!</definedName>
    <definedName name="_10040100_2" localSheetId="20">[2]orçamento!#REF!</definedName>
    <definedName name="_10040100_2" localSheetId="15">[2]orçamento!#REF!</definedName>
    <definedName name="_10040100_2" localSheetId="16">[2]orçamento!#REF!</definedName>
    <definedName name="_10040100_2" localSheetId="0">[2]orçamento!#REF!</definedName>
    <definedName name="_10040100_2" localSheetId="10">[2]orçamento!#REF!</definedName>
    <definedName name="_10040100_2" localSheetId="19">[2]orçamento!#REF!</definedName>
    <definedName name="_10040100_2" localSheetId="9">[2]orçamento!#REF!</definedName>
    <definedName name="_10040100_2" localSheetId="11">[2]orçamento!#REF!</definedName>
    <definedName name="_10040100_2" localSheetId="8">[2]orçamento!#REF!</definedName>
    <definedName name="_10040100_2" localSheetId="3">[2]orçamento!#REF!</definedName>
    <definedName name="_10040100_2" localSheetId="2">[2]orçamento!#REF!</definedName>
    <definedName name="_10040100_2" localSheetId="1">[2]orçamento!#REF!</definedName>
    <definedName name="_10040100_2" localSheetId="17">[2]orçamento!#REF!</definedName>
    <definedName name="_10040100_2" localSheetId="14">[2]orçamento!#REF!</definedName>
    <definedName name="_10040100_2" localSheetId="12">[2]orçamento!#REF!</definedName>
    <definedName name="_10040100_2" localSheetId="13">[2]orçamento!#REF!</definedName>
    <definedName name="_10040100_2" localSheetId="18">[2]orçamento!#REF!</definedName>
    <definedName name="_10040100_2">[2]orçamento!#REF!</definedName>
    <definedName name="_10040100_2_1" localSheetId="7">[3]orçamento!#REF!</definedName>
    <definedName name="_10040100_2_1" localSheetId="20">[3]orçamento!#REF!</definedName>
    <definedName name="_10040100_2_1" localSheetId="15">[3]orçamento!#REF!</definedName>
    <definedName name="_10040100_2_1" localSheetId="16">[3]orçamento!#REF!</definedName>
    <definedName name="_10040100_2_1" localSheetId="0">[3]orçamento!#REF!</definedName>
    <definedName name="_10040100_2_1" localSheetId="10">[3]orçamento!#REF!</definedName>
    <definedName name="_10040100_2_1" localSheetId="19">[3]orçamento!#REF!</definedName>
    <definedName name="_10040100_2_1" localSheetId="9">[3]orçamento!#REF!</definedName>
    <definedName name="_10040100_2_1" localSheetId="11">[3]orçamento!#REF!</definedName>
    <definedName name="_10040100_2_1" localSheetId="8">[3]orçamento!#REF!</definedName>
    <definedName name="_10040100_2_1" localSheetId="3">[3]orçamento!#REF!</definedName>
    <definedName name="_10040100_2_1" localSheetId="2">[3]orçamento!#REF!</definedName>
    <definedName name="_10040100_2_1" localSheetId="1">[3]orçamento!#REF!</definedName>
    <definedName name="_10040100_2_1" localSheetId="17">[3]orçamento!#REF!</definedName>
    <definedName name="_10040100_2_1" localSheetId="14">[3]orçamento!#REF!</definedName>
    <definedName name="_10040100_2_1" localSheetId="12">[3]orçamento!#REF!</definedName>
    <definedName name="_10040100_2_1" localSheetId="13">[3]orçamento!#REF!</definedName>
    <definedName name="_10040100_2_1" localSheetId="18">[3]orçamento!#REF!</definedName>
    <definedName name="_10040100_2_1">[3]orçamento!#REF!</definedName>
    <definedName name="_10040100_2_3" localSheetId="7">#REF!</definedName>
    <definedName name="_10040100_2_3" localSheetId="20">#REF!</definedName>
    <definedName name="_10040100_2_3" localSheetId="0">#REF!</definedName>
    <definedName name="_10040100_2_3" localSheetId="3">#REF!</definedName>
    <definedName name="_10040100_2_3" localSheetId="2">#REF!</definedName>
    <definedName name="_10040100_2_3" localSheetId="1">#REF!</definedName>
    <definedName name="_10040100_2_3" localSheetId="5">#REF!</definedName>
    <definedName name="_10040100_2_3" localSheetId="6">#REF!</definedName>
    <definedName name="_10040100_2_3">#REF!</definedName>
    <definedName name="_10040101" localSheetId="7">#REF!</definedName>
    <definedName name="_10040101" localSheetId="20">#REF!</definedName>
    <definedName name="_10040101" localSheetId="0">#REF!</definedName>
    <definedName name="_10040101" localSheetId="3">#REF!</definedName>
    <definedName name="_10040101" localSheetId="2">#REF!</definedName>
    <definedName name="_10040101" localSheetId="1">#REF!</definedName>
    <definedName name="_10040101" localSheetId="5">#REF!</definedName>
    <definedName name="_10040101" localSheetId="6">#REF!</definedName>
    <definedName name="_10040101">#REF!</definedName>
    <definedName name="_10040101_1" localSheetId="7">#REF!</definedName>
    <definedName name="_10040101_1" localSheetId="20">#REF!</definedName>
    <definedName name="_10040101_1" localSheetId="0">#REF!</definedName>
    <definedName name="_10040101_1" localSheetId="3">#REF!</definedName>
    <definedName name="_10040101_1" localSheetId="2">#REF!</definedName>
    <definedName name="_10040101_1" localSheetId="1">#REF!</definedName>
    <definedName name="_10040101_1" localSheetId="5">#REF!</definedName>
    <definedName name="_10040101_1" localSheetId="6">#REF!</definedName>
    <definedName name="_10040101_1">#REF!</definedName>
    <definedName name="_10040101_1_1" localSheetId="7">#REF!</definedName>
    <definedName name="_10040101_1_1" localSheetId="20">#REF!</definedName>
    <definedName name="_10040101_1_1" localSheetId="0">#REF!</definedName>
    <definedName name="_10040101_1_1" localSheetId="3">#REF!</definedName>
    <definedName name="_10040101_1_1" localSheetId="2">#REF!</definedName>
    <definedName name="_10040101_1_1" localSheetId="1">#REF!</definedName>
    <definedName name="_10040101_1_1" localSheetId="5">#REF!</definedName>
    <definedName name="_10040101_1_1" localSheetId="6">#REF!</definedName>
    <definedName name="_10040101_1_1">#REF!</definedName>
    <definedName name="_10040101_2" localSheetId="7">[2]orçamento!#REF!</definedName>
    <definedName name="_10040101_2" localSheetId="20">[2]orçamento!#REF!</definedName>
    <definedName name="_10040101_2" localSheetId="15">[2]orçamento!#REF!</definedName>
    <definedName name="_10040101_2" localSheetId="16">[2]orçamento!#REF!</definedName>
    <definedName name="_10040101_2" localSheetId="0">[2]orçamento!#REF!</definedName>
    <definedName name="_10040101_2" localSheetId="10">[2]orçamento!#REF!</definedName>
    <definedName name="_10040101_2" localSheetId="19">[2]orçamento!#REF!</definedName>
    <definedName name="_10040101_2" localSheetId="9">[2]orçamento!#REF!</definedName>
    <definedName name="_10040101_2" localSheetId="11">[2]orçamento!#REF!</definedName>
    <definedName name="_10040101_2" localSheetId="8">[2]orçamento!#REF!</definedName>
    <definedName name="_10040101_2" localSheetId="3">[2]orçamento!#REF!</definedName>
    <definedName name="_10040101_2" localSheetId="2">[2]orçamento!#REF!</definedName>
    <definedName name="_10040101_2" localSheetId="1">[2]orçamento!#REF!</definedName>
    <definedName name="_10040101_2" localSheetId="17">[2]orçamento!#REF!</definedName>
    <definedName name="_10040101_2" localSheetId="14">[2]orçamento!#REF!</definedName>
    <definedName name="_10040101_2" localSheetId="12">[2]orçamento!#REF!</definedName>
    <definedName name="_10040101_2" localSheetId="13">[2]orçamento!#REF!</definedName>
    <definedName name="_10040101_2" localSheetId="18">[2]orçamento!#REF!</definedName>
    <definedName name="_10040101_2">[2]orçamento!#REF!</definedName>
    <definedName name="_10040101_2_1" localSheetId="7">[3]orçamento!#REF!</definedName>
    <definedName name="_10040101_2_1" localSheetId="20">[3]orçamento!#REF!</definedName>
    <definedName name="_10040101_2_1" localSheetId="15">[3]orçamento!#REF!</definedName>
    <definedName name="_10040101_2_1" localSheetId="16">[3]orçamento!#REF!</definedName>
    <definedName name="_10040101_2_1" localSheetId="0">[3]orçamento!#REF!</definedName>
    <definedName name="_10040101_2_1" localSheetId="10">[3]orçamento!#REF!</definedName>
    <definedName name="_10040101_2_1" localSheetId="19">[3]orçamento!#REF!</definedName>
    <definedName name="_10040101_2_1" localSheetId="9">[3]orçamento!#REF!</definedName>
    <definedName name="_10040101_2_1" localSheetId="11">[3]orçamento!#REF!</definedName>
    <definedName name="_10040101_2_1" localSheetId="8">[3]orçamento!#REF!</definedName>
    <definedName name="_10040101_2_1" localSheetId="3">[3]orçamento!#REF!</definedName>
    <definedName name="_10040101_2_1" localSheetId="2">[3]orçamento!#REF!</definedName>
    <definedName name="_10040101_2_1" localSheetId="1">[3]orçamento!#REF!</definedName>
    <definedName name="_10040101_2_1" localSheetId="17">[3]orçamento!#REF!</definedName>
    <definedName name="_10040101_2_1" localSheetId="14">[3]orçamento!#REF!</definedName>
    <definedName name="_10040101_2_1" localSheetId="12">[3]orçamento!#REF!</definedName>
    <definedName name="_10040101_2_1" localSheetId="13">[3]orçamento!#REF!</definedName>
    <definedName name="_10040101_2_1" localSheetId="18">[3]orçamento!#REF!</definedName>
    <definedName name="_10040101_2_1">[3]orçamento!#REF!</definedName>
    <definedName name="_10040101_2_3" localSheetId="7">#REF!</definedName>
    <definedName name="_10040101_2_3" localSheetId="20">#REF!</definedName>
    <definedName name="_10040101_2_3" localSheetId="0">#REF!</definedName>
    <definedName name="_10040101_2_3" localSheetId="3">#REF!</definedName>
    <definedName name="_10040101_2_3" localSheetId="2">#REF!</definedName>
    <definedName name="_10040101_2_3" localSheetId="1">#REF!</definedName>
    <definedName name="_10040101_2_3" localSheetId="5">#REF!</definedName>
    <definedName name="_10040101_2_3" localSheetId="6">#REF!</definedName>
    <definedName name="_10040101_2_3">#REF!</definedName>
    <definedName name="_10040102" localSheetId="7">#REF!</definedName>
    <definedName name="_10040102" localSheetId="20">#REF!</definedName>
    <definedName name="_10040102" localSheetId="0">#REF!</definedName>
    <definedName name="_10040102" localSheetId="3">#REF!</definedName>
    <definedName name="_10040102" localSheetId="2">#REF!</definedName>
    <definedName name="_10040102" localSheetId="1">#REF!</definedName>
    <definedName name="_10040102" localSheetId="5">#REF!</definedName>
    <definedName name="_10040102" localSheetId="6">#REF!</definedName>
    <definedName name="_10040102">#REF!</definedName>
    <definedName name="_10040102_1" localSheetId="7">#REF!</definedName>
    <definedName name="_10040102_1" localSheetId="20">#REF!</definedName>
    <definedName name="_10040102_1" localSheetId="0">#REF!</definedName>
    <definedName name="_10040102_1" localSheetId="3">#REF!</definedName>
    <definedName name="_10040102_1" localSheetId="2">#REF!</definedName>
    <definedName name="_10040102_1" localSheetId="1">#REF!</definedName>
    <definedName name="_10040102_1" localSheetId="5">#REF!</definedName>
    <definedName name="_10040102_1" localSheetId="6">#REF!</definedName>
    <definedName name="_10040102_1">#REF!</definedName>
    <definedName name="_10040102_1_1" localSheetId="7">#REF!</definedName>
    <definedName name="_10040102_1_1" localSheetId="20">#REF!</definedName>
    <definedName name="_10040102_1_1" localSheetId="0">#REF!</definedName>
    <definedName name="_10040102_1_1" localSheetId="3">#REF!</definedName>
    <definedName name="_10040102_1_1" localSheetId="2">#REF!</definedName>
    <definedName name="_10040102_1_1" localSheetId="1">#REF!</definedName>
    <definedName name="_10040102_1_1" localSheetId="5">#REF!</definedName>
    <definedName name="_10040102_1_1" localSheetId="6">#REF!</definedName>
    <definedName name="_10040102_1_1">#REF!</definedName>
    <definedName name="_10040102_1_3" localSheetId="7">#REF!</definedName>
    <definedName name="_10040102_1_3" localSheetId="20">#REF!</definedName>
    <definedName name="_10040102_1_3" localSheetId="0">#REF!</definedName>
    <definedName name="_10040102_1_3" localSheetId="3">#REF!</definedName>
    <definedName name="_10040102_1_3" localSheetId="2">#REF!</definedName>
    <definedName name="_10040102_1_3" localSheetId="1">#REF!</definedName>
    <definedName name="_10040102_1_3" localSheetId="5">#REF!</definedName>
    <definedName name="_10040102_1_3" localSheetId="6">#REF!</definedName>
    <definedName name="_10040102_1_3">#REF!</definedName>
    <definedName name="_10040102_2" localSheetId="7">#REF!</definedName>
    <definedName name="_10040102_2" localSheetId="20">#REF!</definedName>
    <definedName name="_10040102_2" localSheetId="0">#REF!</definedName>
    <definedName name="_10040102_2" localSheetId="3">#REF!</definedName>
    <definedName name="_10040102_2" localSheetId="2">#REF!</definedName>
    <definedName name="_10040102_2" localSheetId="1">#REF!</definedName>
    <definedName name="_10040102_2" localSheetId="5">#REF!</definedName>
    <definedName name="_10040102_2" localSheetId="6">#REF!</definedName>
    <definedName name="_10040102_2">#REF!</definedName>
    <definedName name="_10040200" localSheetId="7">#REF!</definedName>
    <definedName name="_10040200" localSheetId="20">#REF!</definedName>
    <definedName name="_10040200" localSheetId="0">#REF!</definedName>
    <definedName name="_10040200" localSheetId="3">#REF!</definedName>
    <definedName name="_10040200" localSheetId="2">#REF!</definedName>
    <definedName name="_10040200" localSheetId="1">#REF!</definedName>
    <definedName name="_10040200" localSheetId="5">#REF!</definedName>
    <definedName name="_10040200" localSheetId="6">#REF!</definedName>
    <definedName name="_10040200">#REF!</definedName>
    <definedName name="_10040200_1" localSheetId="7">#REF!</definedName>
    <definedName name="_10040200_1" localSheetId="20">#REF!</definedName>
    <definedName name="_10040200_1" localSheetId="0">#REF!</definedName>
    <definedName name="_10040200_1" localSheetId="3">#REF!</definedName>
    <definedName name="_10040200_1" localSheetId="2">#REF!</definedName>
    <definedName name="_10040200_1" localSheetId="1">#REF!</definedName>
    <definedName name="_10040200_1" localSheetId="5">#REF!</definedName>
    <definedName name="_10040200_1" localSheetId="6">#REF!</definedName>
    <definedName name="_10040200_1">#REF!</definedName>
    <definedName name="_10040200_1_1" localSheetId="7">#REF!</definedName>
    <definedName name="_10040200_1_1" localSheetId="20">#REF!</definedName>
    <definedName name="_10040200_1_1" localSheetId="0">#REF!</definedName>
    <definedName name="_10040200_1_1" localSheetId="3">#REF!</definedName>
    <definedName name="_10040200_1_1" localSheetId="2">#REF!</definedName>
    <definedName name="_10040200_1_1" localSheetId="1">#REF!</definedName>
    <definedName name="_10040200_1_1" localSheetId="5">#REF!</definedName>
    <definedName name="_10040200_1_1" localSheetId="6">#REF!</definedName>
    <definedName name="_10040200_1_1">#REF!</definedName>
    <definedName name="_10040200_2" localSheetId="7">[2]orçamento!#REF!</definedName>
    <definedName name="_10040200_2" localSheetId="20">[2]orçamento!#REF!</definedName>
    <definedName name="_10040200_2" localSheetId="15">[2]orçamento!#REF!</definedName>
    <definedName name="_10040200_2" localSheetId="16">[2]orçamento!#REF!</definedName>
    <definedName name="_10040200_2" localSheetId="0">[2]orçamento!#REF!</definedName>
    <definedName name="_10040200_2" localSheetId="10">[2]orçamento!#REF!</definedName>
    <definedName name="_10040200_2" localSheetId="19">[2]orçamento!#REF!</definedName>
    <definedName name="_10040200_2" localSheetId="9">[2]orçamento!#REF!</definedName>
    <definedName name="_10040200_2" localSheetId="11">[2]orçamento!#REF!</definedName>
    <definedName name="_10040200_2" localSheetId="8">[2]orçamento!#REF!</definedName>
    <definedName name="_10040200_2" localSheetId="3">[2]orçamento!#REF!</definedName>
    <definedName name="_10040200_2" localSheetId="2">[2]orçamento!#REF!</definedName>
    <definedName name="_10040200_2" localSheetId="1">[2]orçamento!#REF!</definedName>
    <definedName name="_10040200_2" localSheetId="17">[2]orçamento!#REF!</definedName>
    <definedName name="_10040200_2" localSheetId="14">[2]orçamento!#REF!</definedName>
    <definedName name="_10040200_2" localSheetId="12">[2]orçamento!#REF!</definedName>
    <definedName name="_10040200_2" localSheetId="13">[2]orçamento!#REF!</definedName>
    <definedName name="_10040200_2" localSheetId="18">[2]orçamento!#REF!</definedName>
    <definedName name="_10040200_2">[2]orçamento!#REF!</definedName>
    <definedName name="_10040200_2_1" localSheetId="7">[3]orçamento!#REF!</definedName>
    <definedName name="_10040200_2_1" localSheetId="20">[3]orçamento!#REF!</definedName>
    <definedName name="_10040200_2_1" localSheetId="15">[3]orçamento!#REF!</definedName>
    <definedName name="_10040200_2_1" localSheetId="16">[3]orçamento!#REF!</definedName>
    <definedName name="_10040200_2_1" localSheetId="0">[3]orçamento!#REF!</definedName>
    <definedName name="_10040200_2_1" localSheetId="10">[3]orçamento!#REF!</definedName>
    <definedName name="_10040200_2_1" localSheetId="19">[3]orçamento!#REF!</definedName>
    <definedName name="_10040200_2_1" localSheetId="9">[3]orçamento!#REF!</definedName>
    <definedName name="_10040200_2_1" localSheetId="11">[3]orçamento!#REF!</definedName>
    <definedName name="_10040200_2_1" localSheetId="8">[3]orçamento!#REF!</definedName>
    <definedName name="_10040200_2_1" localSheetId="3">[3]orçamento!#REF!</definedName>
    <definedName name="_10040200_2_1" localSheetId="2">[3]orçamento!#REF!</definedName>
    <definedName name="_10040200_2_1" localSheetId="1">[3]orçamento!#REF!</definedName>
    <definedName name="_10040200_2_1" localSheetId="17">[3]orçamento!#REF!</definedName>
    <definedName name="_10040200_2_1" localSheetId="14">[3]orçamento!#REF!</definedName>
    <definedName name="_10040200_2_1" localSheetId="12">[3]orçamento!#REF!</definedName>
    <definedName name="_10040200_2_1" localSheetId="13">[3]orçamento!#REF!</definedName>
    <definedName name="_10040200_2_1" localSheetId="18">[3]orçamento!#REF!</definedName>
    <definedName name="_10040200_2_1">[3]orçamento!#REF!</definedName>
    <definedName name="_10040200_2_3" localSheetId="7">#REF!</definedName>
    <definedName name="_10040200_2_3" localSheetId="20">#REF!</definedName>
    <definedName name="_10040200_2_3" localSheetId="0">#REF!</definedName>
    <definedName name="_10040200_2_3" localSheetId="3">#REF!</definedName>
    <definedName name="_10040200_2_3" localSheetId="2">#REF!</definedName>
    <definedName name="_10040200_2_3" localSheetId="1">#REF!</definedName>
    <definedName name="_10040200_2_3" localSheetId="5">#REF!</definedName>
    <definedName name="_10040200_2_3" localSheetId="6">#REF!</definedName>
    <definedName name="_10040200_2_3">#REF!</definedName>
    <definedName name="_10040201" localSheetId="7">#REF!</definedName>
    <definedName name="_10040201" localSheetId="20">#REF!</definedName>
    <definedName name="_10040201" localSheetId="0">#REF!</definedName>
    <definedName name="_10040201" localSheetId="3">#REF!</definedName>
    <definedName name="_10040201" localSheetId="2">#REF!</definedName>
    <definedName name="_10040201" localSheetId="1">#REF!</definedName>
    <definedName name="_10040201" localSheetId="5">#REF!</definedName>
    <definedName name="_10040201" localSheetId="6">#REF!</definedName>
    <definedName name="_10040201">#REF!</definedName>
    <definedName name="_10040201_1" localSheetId="7">#REF!</definedName>
    <definedName name="_10040201_1" localSheetId="20">#REF!</definedName>
    <definedName name="_10040201_1" localSheetId="0">#REF!</definedName>
    <definedName name="_10040201_1" localSheetId="3">#REF!</definedName>
    <definedName name="_10040201_1" localSheetId="2">#REF!</definedName>
    <definedName name="_10040201_1" localSheetId="1">#REF!</definedName>
    <definedName name="_10040201_1" localSheetId="5">#REF!</definedName>
    <definedName name="_10040201_1" localSheetId="6">#REF!</definedName>
    <definedName name="_10040201_1">#REF!</definedName>
    <definedName name="_10040201_1_1" localSheetId="7">#REF!</definedName>
    <definedName name="_10040201_1_1" localSheetId="20">#REF!</definedName>
    <definedName name="_10040201_1_1" localSheetId="0">#REF!</definedName>
    <definedName name="_10040201_1_1" localSheetId="3">#REF!</definedName>
    <definedName name="_10040201_1_1" localSheetId="2">#REF!</definedName>
    <definedName name="_10040201_1_1" localSheetId="1">#REF!</definedName>
    <definedName name="_10040201_1_1" localSheetId="5">#REF!</definedName>
    <definedName name="_10040201_1_1" localSheetId="6">#REF!</definedName>
    <definedName name="_10040201_1_1">#REF!</definedName>
    <definedName name="_10040201_2" localSheetId="7">[2]orçamento!#REF!</definedName>
    <definedName name="_10040201_2" localSheetId="20">[2]orçamento!#REF!</definedName>
    <definedName name="_10040201_2" localSheetId="15">[2]orçamento!#REF!</definedName>
    <definedName name="_10040201_2" localSheetId="16">[2]orçamento!#REF!</definedName>
    <definedName name="_10040201_2" localSheetId="0">[2]orçamento!#REF!</definedName>
    <definedName name="_10040201_2" localSheetId="10">[2]orçamento!#REF!</definedName>
    <definedName name="_10040201_2" localSheetId="19">[2]orçamento!#REF!</definedName>
    <definedName name="_10040201_2" localSheetId="9">[2]orçamento!#REF!</definedName>
    <definedName name="_10040201_2" localSheetId="11">[2]orçamento!#REF!</definedName>
    <definedName name="_10040201_2" localSheetId="8">[2]orçamento!#REF!</definedName>
    <definedName name="_10040201_2" localSheetId="3">[2]orçamento!#REF!</definedName>
    <definedName name="_10040201_2" localSheetId="2">[2]orçamento!#REF!</definedName>
    <definedName name="_10040201_2" localSheetId="1">[2]orçamento!#REF!</definedName>
    <definedName name="_10040201_2" localSheetId="17">[2]orçamento!#REF!</definedName>
    <definedName name="_10040201_2" localSheetId="14">[2]orçamento!#REF!</definedName>
    <definedName name="_10040201_2" localSheetId="12">[2]orçamento!#REF!</definedName>
    <definedName name="_10040201_2" localSheetId="13">[2]orçamento!#REF!</definedName>
    <definedName name="_10040201_2" localSheetId="18">[2]orçamento!#REF!</definedName>
    <definedName name="_10040201_2">[2]orçamento!#REF!</definedName>
    <definedName name="_10040201_2_1" localSheetId="7">[3]orçamento!#REF!</definedName>
    <definedName name="_10040201_2_1" localSheetId="20">[3]orçamento!#REF!</definedName>
    <definedName name="_10040201_2_1" localSheetId="15">[3]orçamento!#REF!</definedName>
    <definedName name="_10040201_2_1" localSheetId="16">[3]orçamento!#REF!</definedName>
    <definedName name="_10040201_2_1" localSheetId="0">[3]orçamento!#REF!</definedName>
    <definedName name="_10040201_2_1" localSheetId="10">[3]orçamento!#REF!</definedName>
    <definedName name="_10040201_2_1" localSheetId="19">[3]orçamento!#REF!</definedName>
    <definedName name="_10040201_2_1" localSheetId="9">[3]orçamento!#REF!</definedName>
    <definedName name="_10040201_2_1" localSheetId="11">[3]orçamento!#REF!</definedName>
    <definedName name="_10040201_2_1" localSheetId="8">[3]orçamento!#REF!</definedName>
    <definedName name="_10040201_2_1" localSheetId="3">[3]orçamento!#REF!</definedName>
    <definedName name="_10040201_2_1" localSheetId="2">[3]orçamento!#REF!</definedName>
    <definedName name="_10040201_2_1" localSheetId="1">[3]orçamento!#REF!</definedName>
    <definedName name="_10040201_2_1" localSheetId="17">[3]orçamento!#REF!</definedName>
    <definedName name="_10040201_2_1" localSheetId="14">[3]orçamento!#REF!</definedName>
    <definedName name="_10040201_2_1" localSheetId="12">[3]orçamento!#REF!</definedName>
    <definedName name="_10040201_2_1" localSheetId="13">[3]orçamento!#REF!</definedName>
    <definedName name="_10040201_2_1" localSheetId="18">[3]orçamento!#REF!</definedName>
    <definedName name="_10040201_2_1">[3]orçamento!#REF!</definedName>
    <definedName name="_10040201_2_3" localSheetId="7">#REF!</definedName>
    <definedName name="_10040201_2_3" localSheetId="20">#REF!</definedName>
    <definedName name="_10040201_2_3" localSheetId="0">#REF!</definedName>
    <definedName name="_10040201_2_3" localSheetId="3">#REF!</definedName>
    <definedName name="_10040201_2_3" localSheetId="2">#REF!</definedName>
    <definedName name="_10040201_2_3" localSheetId="1">#REF!</definedName>
    <definedName name="_10040201_2_3" localSheetId="5">#REF!</definedName>
    <definedName name="_10040201_2_3" localSheetId="6">#REF!</definedName>
    <definedName name="_10040201_2_3">#REF!</definedName>
    <definedName name="_10040300" localSheetId="7">#REF!</definedName>
    <definedName name="_10040300" localSheetId="20">#REF!</definedName>
    <definedName name="_10040300" localSheetId="0">#REF!</definedName>
    <definedName name="_10040300" localSheetId="3">#REF!</definedName>
    <definedName name="_10040300" localSheetId="2">#REF!</definedName>
    <definedName name="_10040300" localSheetId="1">#REF!</definedName>
    <definedName name="_10040300" localSheetId="5">#REF!</definedName>
    <definedName name="_10040300" localSheetId="6">#REF!</definedName>
    <definedName name="_10040300">#REF!</definedName>
    <definedName name="_10040300_1" localSheetId="7">#REF!</definedName>
    <definedName name="_10040300_1" localSheetId="20">#REF!</definedName>
    <definedName name="_10040300_1" localSheetId="0">#REF!</definedName>
    <definedName name="_10040300_1" localSheetId="3">#REF!</definedName>
    <definedName name="_10040300_1" localSheetId="2">#REF!</definedName>
    <definedName name="_10040300_1" localSheetId="1">#REF!</definedName>
    <definedName name="_10040300_1" localSheetId="5">#REF!</definedName>
    <definedName name="_10040300_1" localSheetId="6">#REF!</definedName>
    <definedName name="_10040300_1">#REF!</definedName>
    <definedName name="_10040300_1_1" localSheetId="7">#REF!</definedName>
    <definedName name="_10040300_1_1" localSheetId="20">#REF!</definedName>
    <definedName name="_10040300_1_1" localSheetId="0">#REF!</definedName>
    <definedName name="_10040300_1_1" localSheetId="3">#REF!</definedName>
    <definedName name="_10040300_1_1" localSheetId="2">#REF!</definedName>
    <definedName name="_10040300_1_1" localSheetId="1">#REF!</definedName>
    <definedName name="_10040300_1_1" localSheetId="5">#REF!</definedName>
    <definedName name="_10040300_1_1" localSheetId="6">#REF!</definedName>
    <definedName name="_10040300_1_1">#REF!</definedName>
    <definedName name="_10040300_2" localSheetId="7">[2]orçamento!#REF!</definedName>
    <definedName name="_10040300_2" localSheetId="20">[2]orçamento!#REF!</definedName>
    <definedName name="_10040300_2" localSheetId="15">[2]orçamento!#REF!</definedName>
    <definedName name="_10040300_2" localSheetId="16">[2]orçamento!#REF!</definedName>
    <definedName name="_10040300_2" localSheetId="0">[2]orçamento!#REF!</definedName>
    <definedName name="_10040300_2" localSheetId="10">[2]orçamento!#REF!</definedName>
    <definedName name="_10040300_2" localSheetId="19">[2]orçamento!#REF!</definedName>
    <definedName name="_10040300_2" localSheetId="9">[2]orçamento!#REF!</definedName>
    <definedName name="_10040300_2" localSheetId="11">[2]orçamento!#REF!</definedName>
    <definedName name="_10040300_2" localSheetId="8">[2]orçamento!#REF!</definedName>
    <definedName name="_10040300_2" localSheetId="3">[2]orçamento!#REF!</definedName>
    <definedName name="_10040300_2" localSheetId="2">[2]orçamento!#REF!</definedName>
    <definedName name="_10040300_2" localSheetId="1">[2]orçamento!#REF!</definedName>
    <definedName name="_10040300_2" localSheetId="17">[2]orçamento!#REF!</definedName>
    <definedName name="_10040300_2" localSheetId="14">[2]orçamento!#REF!</definedName>
    <definedName name="_10040300_2" localSheetId="12">[2]orçamento!#REF!</definedName>
    <definedName name="_10040300_2" localSheetId="13">[2]orçamento!#REF!</definedName>
    <definedName name="_10040300_2" localSheetId="18">[2]orçamento!#REF!</definedName>
    <definedName name="_10040300_2">[2]orçamento!#REF!</definedName>
    <definedName name="_10040300_2_1" localSheetId="7">[3]orçamento!#REF!</definedName>
    <definedName name="_10040300_2_1" localSheetId="20">[3]orçamento!#REF!</definedName>
    <definedName name="_10040300_2_1" localSheetId="15">[3]orçamento!#REF!</definedName>
    <definedName name="_10040300_2_1" localSheetId="16">[3]orçamento!#REF!</definedName>
    <definedName name="_10040300_2_1" localSheetId="0">[3]orçamento!#REF!</definedName>
    <definedName name="_10040300_2_1" localSheetId="10">[3]orçamento!#REF!</definedName>
    <definedName name="_10040300_2_1" localSheetId="19">[3]orçamento!#REF!</definedName>
    <definedName name="_10040300_2_1" localSheetId="9">[3]orçamento!#REF!</definedName>
    <definedName name="_10040300_2_1" localSheetId="11">[3]orçamento!#REF!</definedName>
    <definedName name="_10040300_2_1" localSheetId="8">[3]orçamento!#REF!</definedName>
    <definedName name="_10040300_2_1" localSheetId="3">[3]orçamento!#REF!</definedName>
    <definedName name="_10040300_2_1" localSheetId="2">[3]orçamento!#REF!</definedName>
    <definedName name="_10040300_2_1" localSheetId="1">[3]orçamento!#REF!</definedName>
    <definedName name="_10040300_2_1" localSheetId="17">[3]orçamento!#REF!</definedName>
    <definedName name="_10040300_2_1" localSheetId="14">[3]orçamento!#REF!</definedName>
    <definedName name="_10040300_2_1" localSheetId="12">[3]orçamento!#REF!</definedName>
    <definedName name="_10040300_2_1" localSheetId="13">[3]orçamento!#REF!</definedName>
    <definedName name="_10040300_2_1" localSheetId="18">[3]orçamento!#REF!</definedName>
    <definedName name="_10040300_2_1">[3]orçamento!#REF!</definedName>
    <definedName name="_10040300_2_3" localSheetId="7">#REF!</definedName>
    <definedName name="_10040300_2_3" localSheetId="20">#REF!</definedName>
    <definedName name="_10040300_2_3" localSheetId="0">#REF!</definedName>
    <definedName name="_10040300_2_3" localSheetId="3">#REF!</definedName>
    <definedName name="_10040300_2_3" localSheetId="2">#REF!</definedName>
    <definedName name="_10040300_2_3" localSheetId="1">#REF!</definedName>
    <definedName name="_10040300_2_3" localSheetId="5">#REF!</definedName>
    <definedName name="_10040300_2_3" localSheetId="6">#REF!</definedName>
    <definedName name="_10040300_2_3">#REF!</definedName>
    <definedName name="_10040301" localSheetId="7">#REF!</definedName>
    <definedName name="_10040301" localSheetId="20">#REF!</definedName>
    <definedName name="_10040301" localSheetId="0">#REF!</definedName>
    <definedName name="_10040301" localSheetId="3">#REF!</definedName>
    <definedName name="_10040301" localSheetId="2">#REF!</definedName>
    <definedName name="_10040301" localSheetId="1">#REF!</definedName>
    <definedName name="_10040301" localSheetId="5">#REF!</definedName>
    <definedName name="_10040301" localSheetId="6">#REF!</definedName>
    <definedName name="_10040301">#REF!</definedName>
    <definedName name="_10040301_1" localSheetId="7">#REF!</definedName>
    <definedName name="_10040301_1" localSheetId="20">#REF!</definedName>
    <definedName name="_10040301_1" localSheetId="0">#REF!</definedName>
    <definedName name="_10040301_1" localSheetId="3">#REF!</definedName>
    <definedName name="_10040301_1" localSheetId="2">#REF!</definedName>
    <definedName name="_10040301_1" localSheetId="1">#REF!</definedName>
    <definedName name="_10040301_1" localSheetId="5">#REF!</definedName>
    <definedName name="_10040301_1" localSheetId="6">#REF!</definedName>
    <definedName name="_10040301_1">#REF!</definedName>
    <definedName name="_10040301_1_1" localSheetId="7">#REF!</definedName>
    <definedName name="_10040301_1_1" localSheetId="20">#REF!</definedName>
    <definedName name="_10040301_1_1" localSheetId="0">#REF!</definedName>
    <definedName name="_10040301_1_1" localSheetId="3">#REF!</definedName>
    <definedName name="_10040301_1_1" localSheetId="2">#REF!</definedName>
    <definedName name="_10040301_1_1" localSheetId="1">#REF!</definedName>
    <definedName name="_10040301_1_1" localSheetId="5">#REF!</definedName>
    <definedName name="_10040301_1_1" localSheetId="6">#REF!</definedName>
    <definedName name="_10040301_1_1">#REF!</definedName>
    <definedName name="_10040301_2" localSheetId="7">[2]orçamento!#REF!</definedName>
    <definedName name="_10040301_2" localSheetId="20">[2]orçamento!#REF!</definedName>
    <definedName name="_10040301_2" localSheetId="15">[2]orçamento!#REF!</definedName>
    <definedName name="_10040301_2" localSheetId="16">[2]orçamento!#REF!</definedName>
    <definedName name="_10040301_2" localSheetId="0">[2]orçamento!#REF!</definedName>
    <definedName name="_10040301_2" localSheetId="10">[2]orçamento!#REF!</definedName>
    <definedName name="_10040301_2" localSheetId="19">[2]orçamento!#REF!</definedName>
    <definedName name="_10040301_2" localSheetId="9">[2]orçamento!#REF!</definedName>
    <definedName name="_10040301_2" localSheetId="11">[2]orçamento!#REF!</definedName>
    <definedName name="_10040301_2" localSheetId="8">[2]orçamento!#REF!</definedName>
    <definedName name="_10040301_2" localSheetId="3">[2]orçamento!#REF!</definedName>
    <definedName name="_10040301_2" localSheetId="2">[2]orçamento!#REF!</definedName>
    <definedName name="_10040301_2" localSheetId="1">[2]orçamento!#REF!</definedName>
    <definedName name="_10040301_2" localSheetId="17">[2]orçamento!#REF!</definedName>
    <definedName name="_10040301_2" localSheetId="14">[2]orçamento!#REF!</definedName>
    <definedName name="_10040301_2" localSheetId="12">[2]orçamento!#REF!</definedName>
    <definedName name="_10040301_2" localSheetId="13">[2]orçamento!#REF!</definedName>
    <definedName name="_10040301_2" localSheetId="18">[2]orçamento!#REF!</definedName>
    <definedName name="_10040301_2">[2]orçamento!#REF!</definedName>
    <definedName name="_10040301_2_1" localSheetId="7">[3]orçamento!#REF!</definedName>
    <definedName name="_10040301_2_1" localSheetId="20">[3]orçamento!#REF!</definedName>
    <definedName name="_10040301_2_1" localSheetId="15">[3]orçamento!#REF!</definedName>
    <definedName name="_10040301_2_1" localSheetId="16">[3]orçamento!#REF!</definedName>
    <definedName name="_10040301_2_1" localSheetId="0">[3]orçamento!#REF!</definedName>
    <definedName name="_10040301_2_1" localSheetId="10">[3]orçamento!#REF!</definedName>
    <definedName name="_10040301_2_1" localSheetId="19">[3]orçamento!#REF!</definedName>
    <definedName name="_10040301_2_1" localSheetId="9">[3]orçamento!#REF!</definedName>
    <definedName name="_10040301_2_1" localSheetId="11">[3]orçamento!#REF!</definedName>
    <definedName name="_10040301_2_1" localSheetId="8">[3]orçamento!#REF!</definedName>
    <definedName name="_10040301_2_1" localSheetId="3">[3]orçamento!#REF!</definedName>
    <definedName name="_10040301_2_1" localSheetId="2">[3]orçamento!#REF!</definedName>
    <definedName name="_10040301_2_1" localSheetId="1">[3]orçamento!#REF!</definedName>
    <definedName name="_10040301_2_1" localSheetId="17">[3]orçamento!#REF!</definedName>
    <definedName name="_10040301_2_1" localSheetId="14">[3]orçamento!#REF!</definedName>
    <definedName name="_10040301_2_1" localSheetId="12">[3]orçamento!#REF!</definedName>
    <definedName name="_10040301_2_1" localSheetId="13">[3]orçamento!#REF!</definedName>
    <definedName name="_10040301_2_1" localSheetId="18">[3]orçamento!#REF!</definedName>
    <definedName name="_10040301_2_1">[3]orçamento!#REF!</definedName>
    <definedName name="_10040301_2_3" localSheetId="7">#REF!</definedName>
    <definedName name="_10040301_2_3" localSheetId="20">#REF!</definedName>
    <definedName name="_10040301_2_3" localSheetId="0">#REF!</definedName>
    <definedName name="_10040301_2_3" localSheetId="3">#REF!</definedName>
    <definedName name="_10040301_2_3" localSheetId="2">#REF!</definedName>
    <definedName name="_10040301_2_3" localSheetId="1">#REF!</definedName>
    <definedName name="_10040301_2_3" localSheetId="5">#REF!</definedName>
    <definedName name="_10040301_2_3" localSheetId="6">#REF!</definedName>
    <definedName name="_10040301_2_3">#REF!</definedName>
    <definedName name="_10040302" localSheetId="7">#REF!</definedName>
    <definedName name="_10040302" localSheetId="20">#REF!</definedName>
    <definedName name="_10040302" localSheetId="0">#REF!</definedName>
    <definedName name="_10040302" localSheetId="3">#REF!</definedName>
    <definedName name="_10040302" localSheetId="2">#REF!</definedName>
    <definedName name="_10040302" localSheetId="1">#REF!</definedName>
    <definedName name="_10040302" localSheetId="5">#REF!</definedName>
    <definedName name="_10040302" localSheetId="6">#REF!</definedName>
    <definedName name="_10040302">#REF!</definedName>
    <definedName name="_10040302_1" localSheetId="7">#REF!</definedName>
    <definedName name="_10040302_1" localSheetId="20">#REF!</definedName>
    <definedName name="_10040302_1" localSheetId="0">#REF!</definedName>
    <definedName name="_10040302_1" localSheetId="3">#REF!</definedName>
    <definedName name="_10040302_1" localSheetId="2">#REF!</definedName>
    <definedName name="_10040302_1" localSheetId="1">#REF!</definedName>
    <definedName name="_10040302_1" localSheetId="5">#REF!</definedName>
    <definedName name="_10040302_1" localSheetId="6">#REF!</definedName>
    <definedName name="_10040302_1">#REF!</definedName>
    <definedName name="_10040302_1_1" localSheetId="7">#REF!</definedName>
    <definedName name="_10040302_1_1" localSheetId="20">#REF!</definedName>
    <definedName name="_10040302_1_1" localSheetId="0">#REF!</definedName>
    <definedName name="_10040302_1_1" localSheetId="3">#REF!</definedName>
    <definedName name="_10040302_1_1" localSheetId="2">#REF!</definedName>
    <definedName name="_10040302_1_1" localSheetId="1">#REF!</definedName>
    <definedName name="_10040302_1_1" localSheetId="5">#REF!</definedName>
    <definedName name="_10040302_1_1" localSheetId="6">#REF!</definedName>
    <definedName name="_10040302_1_1">#REF!</definedName>
    <definedName name="_10040302_2" localSheetId="7">[2]orçamento!#REF!</definedName>
    <definedName name="_10040302_2" localSheetId="20">[2]orçamento!#REF!</definedName>
    <definedName name="_10040302_2" localSheetId="15">[2]orçamento!#REF!</definedName>
    <definedName name="_10040302_2" localSheetId="16">[2]orçamento!#REF!</definedName>
    <definedName name="_10040302_2" localSheetId="0">[2]orçamento!#REF!</definedName>
    <definedName name="_10040302_2" localSheetId="10">[2]orçamento!#REF!</definedName>
    <definedName name="_10040302_2" localSheetId="19">[2]orçamento!#REF!</definedName>
    <definedName name="_10040302_2" localSheetId="9">[2]orçamento!#REF!</definedName>
    <definedName name="_10040302_2" localSheetId="11">[2]orçamento!#REF!</definedName>
    <definedName name="_10040302_2" localSheetId="8">[2]orçamento!#REF!</definedName>
    <definedName name="_10040302_2" localSheetId="3">[2]orçamento!#REF!</definedName>
    <definedName name="_10040302_2" localSheetId="2">[2]orçamento!#REF!</definedName>
    <definedName name="_10040302_2" localSheetId="1">[2]orçamento!#REF!</definedName>
    <definedName name="_10040302_2" localSheetId="17">[2]orçamento!#REF!</definedName>
    <definedName name="_10040302_2" localSheetId="14">[2]orçamento!#REF!</definedName>
    <definedName name="_10040302_2" localSheetId="12">[2]orçamento!#REF!</definedName>
    <definedName name="_10040302_2" localSheetId="13">[2]orçamento!#REF!</definedName>
    <definedName name="_10040302_2" localSheetId="18">[2]orçamento!#REF!</definedName>
    <definedName name="_10040302_2">[2]orçamento!#REF!</definedName>
    <definedName name="_10040302_2_1" localSheetId="7">[3]orçamento!#REF!</definedName>
    <definedName name="_10040302_2_1" localSheetId="20">[3]orçamento!#REF!</definedName>
    <definedName name="_10040302_2_1" localSheetId="15">[3]orçamento!#REF!</definedName>
    <definedName name="_10040302_2_1" localSheetId="16">[3]orçamento!#REF!</definedName>
    <definedName name="_10040302_2_1" localSheetId="0">[3]orçamento!#REF!</definedName>
    <definedName name="_10040302_2_1" localSheetId="10">[3]orçamento!#REF!</definedName>
    <definedName name="_10040302_2_1" localSheetId="19">[3]orçamento!#REF!</definedName>
    <definedName name="_10040302_2_1" localSheetId="9">[3]orçamento!#REF!</definedName>
    <definedName name="_10040302_2_1" localSheetId="11">[3]orçamento!#REF!</definedName>
    <definedName name="_10040302_2_1" localSheetId="8">[3]orçamento!#REF!</definedName>
    <definedName name="_10040302_2_1" localSheetId="3">[3]orçamento!#REF!</definedName>
    <definedName name="_10040302_2_1" localSheetId="2">[3]orçamento!#REF!</definedName>
    <definedName name="_10040302_2_1" localSheetId="1">[3]orçamento!#REF!</definedName>
    <definedName name="_10040302_2_1" localSheetId="17">[3]orçamento!#REF!</definedName>
    <definedName name="_10040302_2_1" localSheetId="14">[3]orçamento!#REF!</definedName>
    <definedName name="_10040302_2_1" localSheetId="12">[3]orçamento!#REF!</definedName>
    <definedName name="_10040302_2_1" localSheetId="13">[3]orçamento!#REF!</definedName>
    <definedName name="_10040302_2_1" localSheetId="18">[3]orçamento!#REF!</definedName>
    <definedName name="_10040302_2_1">[3]orçamento!#REF!</definedName>
    <definedName name="_10040302_2_3" localSheetId="7">#REF!</definedName>
    <definedName name="_10040302_2_3" localSheetId="20">#REF!</definedName>
    <definedName name="_10040302_2_3" localSheetId="0">#REF!</definedName>
    <definedName name="_10040302_2_3" localSheetId="3">#REF!</definedName>
    <definedName name="_10040302_2_3" localSheetId="2">#REF!</definedName>
    <definedName name="_10040302_2_3" localSheetId="1">#REF!</definedName>
    <definedName name="_10040302_2_3" localSheetId="5">#REF!</definedName>
    <definedName name="_10040302_2_3" localSheetId="6">#REF!</definedName>
    <definedName name="_10040302_2_3">#REF!</definedName>
    <definedName name="_10040303" localSheetId="7">#REF!</definedName>
    <definedName name="_10040303" localSheetId="20">#REF!</definedName>
    <definedName name="_10040303" localSheetId="0">#REF!</definedName>
    <definedName name="_10040303" localSheetId="3">#REF!</definedName>
    <definedName name="_10040303" localSheetId="2">#REF!</definedName>
    <definedName name="_10040303" localSheetId="1">#REF!</definedName>
    <definedName name="_10040303" localSheetId="5">#REF!</definedName>
    <definedName name="_10040303" localSheetId="6">#REF!</definedName>
    <definedName name="_10040303">#REF!</definedName>
    <definedName name="_10040303_1" localSheetId="7">#REF!</definedName>
    <definedName name="_10040303_1" localSheetId="20">#REF!</definedName>
    <definedName name="_10040303_1" localSheetId="0">#REF!</definedName>
    <definedName name="_10040303_1" localSheetId="3">#REF!</definedName>
    <definedName name="_10040303_1" localSheetId="2">#REF!</definedName>
    <definedName name="_10040303_1" localSheetId="1">#REF!</definedName>
    <definedName name="_10040303_1" localSheetId="5">#REF!</definedName>
    <definedName name="_10040303_1" localSheetId="6">#REF!</definedName>
    <definedName name="_10040303_1">#REF!</definedName>
    <definedName name="_10040303_1_1" localSheetId="7">#REF!</definedName>
    <definedName name="_10040303_1_1" localSheetId="20">#REF!</definedName>
    <definedName name="_10040303_1_1" localSheetId="0">#REF!</definedName>
    <definedName name="_10040303_1_1" localSheetId="3">#REF!</definedName>
    <definedName name="_10040303_1_1" localSheetId="2">#REF!</definedName>
    <definedName name="_10040303_1_1" localSheetId="1">#REF!</definedName>
    <definedName name="_10040303_1_1" localSheetId="5">#REF!</definedName>
    <definedName name="_10040303_1_1" localSheetId="6">#REF!</definedName>
    <definedName name="_10040303_1_1">#REF!</definedName>
    <definedName name="_10040303_2" localSheetId="7">[2]orçamento!#REF!</definedName>
    <definedName name="_10040303_2" localSheetId="20">[2]orçamento!#REF!</definedName>
    <definedName name="_10040303_2" localSheetId="15">[2]orçamento!#REF!</definedName>
    <definedName name="_10040303_2" localSheetId="16">[2]orçamento!#REF!</definedName>
    <definedName name="_10040303_2" localSheetId="0">[2]orçamento!#REF!</definedName>
    <definedName name="_10040303_2" localSheetId="10">[2]orçamento!#REF!</definedName>
    <definedName name="_10040303_2" localSheetId="19">[2]orçamento!#REF!</definedName>
    <definedName name="_10040303_2" localSheetId="9">[2]orçamento!#REF!</definedName>
    <definedName name="_10040303_2" localSheetId="11">[2]orçamento!#REF!</definedName>
    <definedName name="_10040303_2" localSheetId="8">[2]orçamento!#REF!</definedName>
    <definedName name="_10040303_2" localSheetId="3">[2]orçamento!#REF!</definedName>
    <definedName name="_10040303_2" localSheetId="2">[2]orçamento!#REF!</definedName>
    <definedName name="_10040303_2" localSheetId="1">[2]orçamento!#REF!</definedName>
    <definedName name="_10040303_2" localSheetId="17">[2]orçamento!#REF!</definedName>
    <definedName name="_10040303_2" localSheetId="14">[2]orçamento!#REF!</definedName>
    <definedName name="_10040303_2" localSheetId="12">[2]orçamento!#REF!</definedName>
    <definedName name="_10040303_2" localSheetId="13">[2]orçamento!#REF!</definedName>
    <definedName name="_10040303_2" localSheetId="18">[2]orçamento!#REF!</definedName>
    <definedName name="_10040303_2">[2]orçamento!#REF!</definedName>
    <definedName name="_10040303_2_1" localSheetId="7">[3]orçamento!#REF!</definedName>
    <definedName name="_10040303_2_1" localSheetId="20">[3]orçamento!#REF!</definedName>
    <definedName name="_10040303_2_1" localSheetId="15">[3]orçamento!#REF!</definedName>
    <definedName name="_10040303_2_1" localSheetId="16">[3]orçamento!#REF!</definedName>
    <definedName name="_10040303_2_1" localSheetId="0">[3]orçamento!#REF!</definedName>
    <definedName name="_10040303_2_1" localSheetId="10">[3]orçamento!#REF!</definedName>
    <definedName name="_10040303_2_1" localSheetId="19">[3]orçamento!#REF!</definedName>
    <definedName name="_10040303_2_1" localSheetId="9">[3]orçamento!#REF!</definedName>
    <definedName name="_10040303_2_1" localSheetId="11">[3]orçamento!#REF!</definedName>
    <definedName name="_10040303_2_1" localSheetId="8">[3]orçamento!#REF!</definedName>
    <definedName name="_10040303_2_1" localSheetId="3">[3]orçamento!#REF!</definedName>
    <definedName name="_10040303_2_1" localSheetId="2">[3]orçamento!#REF!</definedName>
    <definedName name="_10040303_2_1" localSheetId="1">[3]orçamento!#REF!</definedName>
    <definedName name="_10040303_2_1" localSheetId="17">[3]orçamento!#REF!</definedName>
    <definedName name="_10040303_2_1" localSheetId="14">[3]orçamento!#REF!</definedName>
    <definedName name="_10040303_2_1" localSheetId="12">[3]orçamento!#REF!</definedName>
    <definedName name="_10040303_2_1" localSheetId="13">[3]orçamento!#REF!</definedName>
    <definedName name="_10040303_2_1" localSheetId="18">[3]orçamento!#REF!</definedName>
    <definedName name="_10040303_2_1">[3]orçamento!#REF!</definedName>
    <definedName name="_10040303_2_3" localSheetId="7">#REF!</definedName>
    <definedName name="_10040303_2_3" localSheetId="20">#REF!</definedName>
    <definedName name="_10040303_2_3" localSheetId="0">#REF!</definedName>
    <definedName name="_10040303_2_3" localSheetId="3">#REF!</definedName>
    <definedName name="_10040303_2_3" localSheetId="2">#REF!</definedName>
    <definedName name="_10040303_2_3" localSheetId="1">#REF!</definedName>
    <definedName name="_10040303_2_3" localSheetId="5">#REF!</definedName>
    <definedName name="_10040303_2_3" localSheetId="6">#REF!</definedName>
    <definedName name="_10040303_2_3">#REF!</definedName>
    <definedName name="_10040400" localSheetId="7">#REF!</definedName>
    <definedName name="_10040400" localSheetId="20">#REF!</definedName>
    <definedName name="_10040400" localSheetId="0">#REF!</definedName>
    <definedName name="_10040400" localSheetId="3">#REF!</definedName>
    <definedName name="_10040400" localSheetId="2">#REF!</definedName>
    <definedName name="_10040400" localSheetId="1">#REF!</definedName>
    <definedName name="_10040400" localSheetId="5">#REF!</definedName>
    <definedName name="_10040400" localSheetId="6">#REF!</definedName>
    <definedName name="_10040400">#REF!</definedName>
    <definedName name="_10040400_1" localSheetId="7">#REF!</definedName>
    <definedName name="_10040400_1" localSheetId="20">#REF!</definedName>
    <definedName name="_10040400_1" localSheetId="0">#REF!</definedName>
    <definedName name="_10040400_1" localSheetId="3">#REF!</definedName>
    <definedName name="_10040400_1" localSheetId="2">#REF!</definedName>
    <definedName name="_10040400_1" localSheetId="1">#REF!</definedName>
    <definedName name="_10040400_1" localSheetId="5">#REF!</definedName>
    <definedName name="_10040400_1" localSheetId="6">#REF!</definedName>
    <definedName name="_10040400_1">#REF!</definedName>
    <definedName name="_10040400_1_1" localSheetId="7">#REF!</definedName>
    <definedName name="_10040400_1_1" localSheetId="20">#REF!</definedName>
    <definedName name="_10040400_1_1" localSheetId="0">#REF!</definedName>
    <definedName name="_10040400_1_1" localSheetId="3">#REF!</definedName>
    <definedName name="_10040400_1_1" localSheetId="2">#REF!</definedName>
    <definedName name="_10040400_1_1" localSheetId="1">#REF!</definedName>
    <definedName name="_10040400_1_1" localSheetId="5">#REF!</definedName>
    <definedName name="_10040400_1_1" localSheetId="6">#REF!</definedName>
    <definedName name="_10040400_1_1">#REF!</definedName>
    <definedName name="_10040400_2" localSheetId="7">[2]orçamento!#REF!</definedName>
    <definedName name="_10040400_2" localSheetId="20">[2]orçamento!#REF!</definedName>
    <definedName name="_10040400_2" localSheetId="15">[2]orçamento!#REF!</definedName>
    <definedName name="_10040400_2" localSheetId="16">[2]orçamento!#REF!</definedName>
    <definedName name="_10040400_2" localSheetId="0">[2]orçamento!#REF!</definedName>
    <definedName name="_10040400_2" localSheetId="10">[2]orçamento!#REF!</definedName>
    <definedName name="_10040400_2" localSheetId="19">[2]orçamento!#REF!</definedName>
    <definedName name="_10040400_2" localSheetId="9">[2]orçamento!#REF!</definedName>
    <definedName name="_10040400_2" localSheetId="11">[2]orçamento!#REF!</definedName>
    <definedName name="_10040400_2" localSheetId="8">[2]orçamento!#REF!</definedName>
    <definedName name="_10040400_2" localSheetId="3">[2]orçamento!#REF!</definedName>
    <definedName name="_10040400_2" localSheetId="2">[2]orçamento!#REF!</definedName>
    <definedName name="_10040400_2" localSheetId="1">[2]orçamento!#REF!</definedName>
    <definedName name="_10040400_2" localSheetId="17">[2]orçamento!#REF!</definedName>
    <definedName name="_10040400_2" localSheetId="14">[2]orçamento!#REF!</definedName>
    <definedName name="_10040400_2" localSheetId="12">[2]orçamento!#REF!</definedName>
    <definedName name="_10040400_2" localSheetId="13">[2]orçamento!#REF!</definedName>
    <definedName name="_10040400_2" localSheetId="18">[2]orçamento!#REF!</definedName>
    <definedName name="_10040400_2">[2]orçamento!#REF!</definedName>
    <definedName name="_10040400_2_1" localSheetId="7">[3]orçamento!#REF!</definedName>
    <definedName name="_10040400_2_1" localSheetId="20">[3]orçamento!#REF!</definedName>
    <definedName name="_10040400_2_1" localSheetId="15">[3]orçamento!#REF!</definedName>
    <definedName name="_10040400_2_1" localSheetId="16">[3]orçamento!#REF!</definedName>
    <definedName name="_10040400_2_1" localSheetId="0">[3]orçamento!#REF!</definedName>
    <definedName name="_10040400_2_1" localSheetId="10">[3]orçamento!#REF!</definedName>
    <definedName name="_10040400_2_1" localSheetId="19">[3]orçamento!#REF!</definedName>
    <definedName name="_10040400_2_1" localSheetId="9">[3]orçamento!#REF!</definedName>
    <definedName name="_10040400_2_1" localSheetId="11">[3]orçamento!#REF!</definedName>
    <definedName name="_10040400_2_1" localSheetId="8">[3]orçamento!#REF!</definedName>
    <definedName name="_10040400_2_1" localSheetId="3">[3]orçamento!#REF!</definedName>
    <definedName name="_10040400_2_1" localSheetId="2">[3]orçamento!#REF!</definedName>
    <definedName name="_10040400_2_1" localSheetId="1">[3]orçamento!#REF!</definedName>
    <definedName name="_10040400_2_1" localSheetId="17">[3]orçamento!#REF!</definedName>
    <definedName name="_10040400_2_1" localSheetId="14">[3]orçamento!#REF!</definedName>
    <definedName name="_10040400_2_1" localSheetId="12">[3]orçamento!#REF!</definedName>
    <definedName name="_10040400_2_1" localSheetId="13">[3]orçamento!#REF!</definedName>
    <definedName name="_10040400_2_1" localSheetId="18">[3]orçamento!#REF!</definedName>
    <definedName name="_10040400_2_1">[3]orçamento!#REF!</definedName>
    <definedName name="_10040400_2_3" localSheetId="7">#REF!</definedName>
    <definedName name="_10040400_2_3" localSheetId="20">#REF!</definedName>
    <definedName name="_10040400_2_3" localSheetId="0">#REF!</definedName>
    <definedName name="_10040400_2_3" localSheetId="3">#REF!</definedName>
    <definedName name="_10040400_2_3" localSheetId="2">#REF!</definedName>
    <definedName name="_10040400_2_3" localSheetId="1">#REF!</definedName>
    <definedName name="_10040400_2_3" localSheetId="5">#REF!</definedName>
    <definedName name="_10040400_2_3" localSheetId="6">#REF!</definedName>
    <definedName name="_10040400_2_3">#REF!</definedName>
    <definedName name="_10040401" localSheetId="7">#REF!</definedName>
    <definedName name="_10040401" localSheetId="20">#REF!</definedName>
    <definedName name="_10040401" localSheetId="0">#REF!</definedName>
    <definedName name="_10040401" localSheetId="3">#REF!</definedName>
    <definedName name="_10040401" localSheetId="2">#REF!</definedName>
    <definedName name="_10040401" localSheetId="1">#REF!</definedName>
    <definedName name="_10040401" localSheetId="5">#REF!</definedName>
    <definedName name="_10040401" localSheetId="6">#REF!</definedName>
    <definedName name="_10040401">#REF!</definedName>
    <definedName name="_10040401_1" localSheetId="7">#REF!</definedName>
    <definedName name="_10040401_1" localSheetId="20">#REF!</definedName>
    <definedName name="_10040401_1" localSheetId="0">#REF!</definedName>
    <definedName name="_10040401_1" localSheetId="3">#REF!</definedName>
    <definedName name="_10040401_1" localSheetId="2">#REF!</definedName>
    <definedName name="_10040401_1" localSheetId="1">#REF!</definedName>
    <definedName name="_10040401_1" localSheetId="5">#REF!</definedName>
    <definedName name="_10040401_1" localSheetId="6">#REF!</definedName>
    <definedName name="_10040401_1">#REF!</definedName>
    <definedName name="_10040401_1_1" localSheetId="7">#REF!</definedName>
    <definedName name="_10040401_1_1" localSheetId="20">#REF!</definedName>
    <definedName name="_10040401_1_1" localSheetId="0">#REF!</definedName>
    <definedName name="_10040401_1_1" localSheetId="3">#REF!</definedName>
    <definedName name="_10040401_1_1" localSheetId="2">#REF!</definedName>
    <definedName name="_10040401_1_1" localSheetId="1">#REF!</definedName>
    <definedName name="_10040401_1_1" localSheetId="5">#REF!</definedName>
    <definedName name="_10040401_1_1" localSheetId="6">#REF!</definedName>
    <definedName name="_10040401_1_1">#REF!</definedName>
    <definedName name="_10040401_2" localSheetId="7">[2]orçamento!#REF!</definedName>
    <definedName name="_10040401_2" localSheetId="20">[2]orçamento!#REF!</definedName>
    <definedName name="_10040401_2" localSheetId="15">[2]orçamento!#REF!</definedName>
    <definedName name="_10040401_2" localSheetId="16">[2]orçamento!#REF!</definedName>
    <definedName name="_10040401_2" localSheetId="0">[2]orçamento!#REF!</definedName>
    <definedName name="_10040401_2" localSheetId="10">[2]orçamento!#REF!</definedName>
    <definedName name="_10040401_2" localSheetId="19">[2]orçamento!#REF!</definedName>
    <definedName name="_10040401_2" localSheetId="9">[2]orçamento!#REF!</definedName>
    <definedName name="_10040401_2" localSheetId="11">[2]orçamento!#REF!</definedName>
    <definedName name="_10040401_2" localSheetId="8">[2]orçamento!#REF!</definedName>
    <definedName name="_10040401_2" localSheetId="3">[2]orçamento!#REF!</definedName>
    <definedName name="_10040401_2" localSheetId="2">[2]orçamento!#REF!</definedName>
    <definedName name="_10040401_2" localSheetId="1">[2]orçamento!#REF!</definedName>
    <definedName name="_10040401_2" localSheetId="17">[2]orçamento!#REF!</definedName>
    <definedName name="_10040401_2" localSheetId="14">[2]orçamento!#REF!</definedName>
    <definedName name="_10040401_2" localSheetId="12">[2]orçamento!#REF!</definedName>
    <definedName name="_10040401_2" localSheetId="13">[2]orçamento!#REF!</definedName>
    <definedName name="_10040401_2" localSheetId="18">[2]orçamento!#REF!</definedName>
    <definedName name="_10040401_2">[2]orçamento!#REF!</definedName>
    <definedName name="_10040401_2_1" localSheetId="7">[3]orçamento!#REF!</definedName>
    <definedName name="_10040401_2_1" localSheetId="20">[3]orçamento!#REF!</definedName>
    <definedName name="_10040401_2_1" localSheetId="15">[3]orçamento!#REF!</definedName>
    <definedName name="_10040401_2_1" localSheetId="16">[3]orçamento!#REF!</definedName>
    <definedName name="_10040401_2_1" localSheetId="0">[3]orçamento!#REF!</definedName>
    <definedName name="_10040401_2_1" localSheetId="10">[3]orçamento!#REF!</definedName>
    <definedName name="_10040401_2_1" localSheetId="19">[3]orçamento!#REF!</definedName>
    <definedName name="_10040401_2_1" localSheetId="9">[3]orçamento!#REF!</definedName>
    <definedName name="_10040401_2_1" localSheetId="11">[3]orçamento!#REF!</definedName>
    <definedName name="_10040401_2_1" localSheetId="8">[3]orçamento!#REF!</definedName>
    <definedName name="_10040401_2_1" localSheetId="3">[3]orçamento!#REF!</definedName>
    <definedName name="_10040401_2_1" localSheetId="2">[3]orçamento!#REF!</definedName>
    <definedName name="_10040401_2_1" localSheetId="1">[3]orçamento!#REF!</definedName>
    <definedName name="_10040401_2_1" localSheetId="17">[3]orçamento!#REF!</definedName>
    <definedName name="_10040401_2_1" localSheetId="14">[3]orçamento!#REF!</definedName>
    <definedName name="_10040401_2_1" localSheetId="12">[3]orçamento!#REF!</definedName>
    <definedName name="_10040401_2_1" localSheetId="13">[3]orçamento!#REF!</definedName>
    <definedName name="_10040401_2_1" localSheetId="18">[3]orçamento!#REF!</definedName>
    <definedName name="_10040401_2_1">[3]orçamento!#REF!</definedName>
    <definedName name="_10040401_2_3" localSheetId="7">#REF!</definedName>
    <definedName name="_10040401_2_3" localSheetId="20">#REF!</definedName>
    <definedName name="_10040401_2_3" localSheetId="0">#REF!</definedName>
    <definedName name="_10040401_2_3" localSheetId="3">#REF!</definedName>
    <definedName name="_10040401_2_3" localSheetId="2">#REF!</definedName>
    <definedName name="_10040401_2_3" localSheetId="1">#REF!</definedName>
    <definedName name="_10040401_2_3" localSheetId="5">#REF!</definedName>
    <definedName name="_10040401_2_3" localSheetId="6">#REF!</definedName>
    <definedName name="_10040401_2_3">#REF!</definedName>
    <definedName name="_10040402" localSheetId="7">#REF!</definedName>
    <definedName name="_10040402" localSheetId="20">#REF!</definedName>
    <definedName name="_10040402" localSheetId="0">#REF!</definedName>
    <definedName name="_10040402" localSheetId="3">#REF!</definedName>
    <definedName name="_10040402" localSheetId="2">#REF!</definedName>
    <definedName name="_10040402" localSheetId="1">#REF!</definedName>
    <definedName name="_10040402" localSheetId="5">#REF!</definedName>
    <definedName name="_10040402" localSheetId="6">#REF!</definedName>
    <definedName name="_10040402">#REF!</definedName>
    <definedName name="_10040402_1" localSheetId="7">#REF!</definedName>
    <definedName name="_10040402_1" localSheetId="20">#REF!</definedName>
    <definedName name="_10040402_1" localSheetId="0">#REF!</definedName>
    <definedName name="_10040402_1" localSheetId="3">#REF!</definedName>
    <definedName name="_10040402_1" localSheetId="2">#REF!</definedName>
    <definedName name="_10040402_1" localSheetId="1">#REF!</definedName>
    <definedName name="_10040402_1" localSheetId="5">#REF!</definedName>
    <definedName name="_10040402_1" localSheetId="6">#REF!</definedName>
    <definedName name="_10040402_1">#REF!</definedName>
    <definedName name="_10040402_1_1" localSheetId="7">#REF!</definedName>
    <definedName name="_10040402_1_1" localSheetId="20">#REF!</definedName>
    <definedName name="_10040402_1_1" localSheetId="0">#REF!</definedName>
    <definedName name="_10040402_1_1" localSheetId="3">#REF!</definedName>
    <definedName name="_10040402_1_1" localSheetId="2">#REF!</definedName>
    <definedName name="_10040402_1_1" localSheetId="1">#REF!</definedName>
    <definedName name="_10040402_1_1" localSheetId="5">#REF!</definedName>
    <definedName name="_10040402_1_1" localSheetId="6">#REF!</definedName>
    <definedName name="_10040402_1_1">#REF!</definedName>
    <definedName name="_10040402_2" localSheetId="7">[2]orçamento!#REF!</definedName>
    <definedName name="_10040402_2" localSheetId="20">[2]orçamento!#REF!</definedName>
    <definedName name="_10040402_2" localSheetId="15">[2]orçamento!#REF!</definedName>
    <definedName name="_10040402_2" localSheetId="16">[2]orçamento!#REF!</definedName>
    <definedName name="_10040402_2" localSheetId="0">[2]orçamento!#REF!</definedName>
    <definedName name="_10040402_2" localSheetId="10">[2]orçamento!#REF!</definedName>
    <definedName name="_10040402_2" localSheetId="19">[2]orçamento!#REF!</definedName>
    <definedName name="_10040402_2" localSheetId="9">[2]orçamento!#REF!</definedName>
    <definedName name="_10040402_2" localSheetId="11">[2]orçamento!#REF!</definedName>
    <definedName name="_10040402_2" localSheetId="8">[2]orçamento!#REF!</definedName>
    <definedName name="_10040402_2" localSheetId="3">[2]orçamento!#REF!</definedName>
    <definedName name="_10040402_2" localSheetId="2">[2]orçamento!#REF!</definedName>
    <definedName name="_10040402_2" localSheetId="1">[2]orçamento!#REF!</definedName>
    <definedName name="_10040402_2" localSheetId="17">[2]orçamento!#REF!</definedName>
    <definedName name="_10040402_2" localSheetId="14">[2]orçamento!#REF!</definedName>
    <definedName name="_10040402_2" localSheetId="12">[2]orçamento!#REF!</definedName>
    <definedName name="_10040402_2" localSheetId="13">[2]orçamento!#REF!</definedName>
    <definedName name="_10040402_2" localSheetId="18">[2]orçamento!#REF!</definedName>
    <definedName name="_10040402_2">[2]orçamento!#REF!</definedName>
    <definedName name="_10040402_2_1" localSheetId="7">[3]orçamento!#REF!</definedName>
    <definedName name="_10040402_2_1" localSheetId="20">[3]orçamento!#REF!</definedName>
    <definedName name="_10040402_2_1" localSheetId="15">[3]orçamento!#REF!</definedName>
    <definedName name="_10040402_2_1" localSheetId="16">[3]orçamento!#REF!</definedName>
    <definedName name="_10040402_2_1" localSheetId="0">[3]orçamento!#REF!</definedName>
    <definedName name="_10040402_2_1" localSheetId="10">[3]orçamento!#REF!</definedName>
    <definedName name="_10040402_2_1" localSheetId="19">[3]orçamento!#REF!</definedName>
    <definedName name="_10040402_2_1" localSheetId="9">[3]orçamento!#REF!</definedName>
    <definedName name="_10040402_2_1" localSheetId="11">[3]orçamento!#REF!</definedName>
    <definedName name="_10040402_2_1" localSheetId="8">[3]orçamento!#REF!</definedName>
    <definedName name="_10040402_2_1" localSheetId="3">[3]orçamento!#REF!</definedName>
    <definedName name="_10040402_2_1" localSheetId="2">[3]orçamento!#REF!</definedName>
    <definedName name="_10040402_2_1" localSheetId="1">[3]orçamento!#REF!</definedName>
    <definedName name="_10040402_2_1" localSheetId="17">[3]orçamento!#REF!</definedName>
    <definedName name="_10040402_2_1" localSheetId="14">[3]orçamento!#REF!</definedName>
    <definedName name="_10040402_2_1" localSheetId="12">[3]orçamento!#REF!</definedName>
    <definedName name="_10040402_2_1" localSheetId="13">[3]orçamento!#REF!</definedName>
    <definedName name="_10040402_2_1" localSheetId="18">[3]orçamento!#REF!</definedName>
    <definedName name="_10040402_2_1">[3]orçamento!#REF!</definedName>
    <definedName name="_10040402_2_3" localSheetId="7">#REF!</definedName>
    <definedName name="_10040402_2_3" localSheetId="20">#REF!</definedName>
    <definedName name="_10040402_2_3" localSheetId="0">#REF!</definedName>
    <definedName name="_10040402_2_3" localSheetId="3">#REF!</definedName>
    <definedName name="_10040402_2_3" localSheetId="2">#REF!</definedName>
    <definedName name="_10040402_2_3" localSheetId="1">#REF!</definedName>
    <definedName name="_10040402_2_3" localSheetId="5">#REF!</definedName>
    <definedName name="_10040402_2_3" localSheetId="6">#REF!</definedName>
    <definedName name="_10040402_2_3">#REF!</definedName>
    <definedName name="_10040403" localSheetId="7">#REF!</definedName>
    <definedName name="_10040403" localSheetId="20">#REF!</definedName>
    <definedName name="_10040403" localSheetId="0">#REF!</definedName>
    <definedName name="_10040403" localSheetId="3">#REF!</definedName>
    <definedName name="_10040403" localSheetId="2">#REF!</definedName>
    <definedName name="_10040403" localSheetId="1">#REF!</definedName>
    <definedName name="_10040403" localSheetId="5">#REF!</definedName>
    <definedName name="_10040403" localSheetId="6">#REF!</definedName>
    <definedName name="_10040403">#REF!</definedName>
    <definedName name="_10040403_1" localSheetId="7">#REF!</definedName>
    <definedName name="_10040403_1" localSheetId="20">#REF!</definedName>
    <definedName name="_10040403_1" localSheetId="0">#REF!</definedName>
    <definedName name="_10040403_1" localSheetId="3">#REF!</definedName>
    <definedName name="_10040403_1" localSheetId="2">#REF!</definedName>
    <definedName name="_10040403_1" localSheetId="1">#REF!</definedName>
    <definedName name="_10040403_1" localSheetId="5">#REF!</definedName>
    <definedName name="_10040403_1" localSheetId="6">#REF!</definedName>
    <definedName name="_10040403_1">#REF!</definedName>
    <definedName name="_10040403_1_1" localSheetId="7">#REF!</definedName>
    <definedName name="_10040403_1_1" localSheetId="20">#REF!</definedName>
    <definedName name="_10040403_1_1" localSheetId="0">#REF!</definedName>
    <definedName name="_10040403_1_1" localSheetId="3">#REF!</definedName>
    <definedName name="_10040403_1_1" localSheetId="2">#REF!</definedName>
    <definedName name="_10040403_1_1" localSheetId="1">#REF!</definedName>
    <definedName name="_10040403_1_1" localSheetId="5">#REF!</definedName>
    <definedName name="_10040403_1_1" localSheetId="6">#REF!</definedName>
    <definedName name="_10040403_1_1">#REF!</definedName>
    <definedName name="_10040403_2" localSheetId="7">[2]orçamento!#REF!</definedName>
    <definedName name="_10040403_2" localSheetId="20">[2]orçamento!#REF!</definedName>
    <definedName name="_10040403_2" localSheetId="15">[2]orçamento!#REF!</definedName>
    <definedName name="_10040403_2" localSheetId="16">[2]orçamento!#REF!</definedName>
    <definedName name="_10040403_2" localSheetId="0">[2]orçamento!#REF!</definedName>
    <definedName name="_10040403_2" localSheetId="10">[2]orçamento!#REF!</definedName>
    <definedName name="_10040403_2" localSheetId="19">[2]orçamento!#REF!</definedName>
    <definedName name="_10040403_2" localSheetId="9">[2]orçamento!#REF!</definedName>
    <definedName name="_10040403_2" localSheetId="11">[2]orçamento!#REF!</definedName>
    <definedName name="_10040403_2" localSheetId="8">[2]orçamento!#REF!</definedName>
    <definedName name="_10040403_2" localSheetId="3">[2]orçamento!#REF!</definedName>
    <definedName name="_10040403_2" localSheetId="2">[2]orçamento!#REF!</definedName>
    <definedName name="_10040403_2" localSheetId="1">[2]orçamento!#REF!</definedName>
    <definedName name="_10040403_2" localSheetId="17">[2]orçamento!#REF!</definedName>
    <definedName name="_10040403_2" localSheetId="14">[2]orçamento!#REF!</definedName>
    <definedName name="_10040403_2" localSheetId="12">[2]orçamento!#REF!</definedName>
    <definedName name="_10040403_2" localSheetId="13">[2]orçamento!#REF!</definedName>
    <definedName name="_10040403_2" localSheetId="18">[2]orçamento!#REF!</definedName>
    <definedName name="_10040403_2">[2]orçamento!#REF!</definedName>
    <definedName name="_10040403_2_1" localSheetId="7">[3]orçamento!#REF!</definedName>
    <definedName name="_10040403_2_1" localSheetId="20">[3]orçamento!#REF!</definedName>
    <definedName name="_10040403_2_1" localSheetId="15">[3]orçamento!#REF!</definedName>
    <definedName name="_10040403_2_1" localSheetId="16">[3]orçamento!#REF!</definedName>
    <definedName name="_10040403_2_1" localSheetId="0">[3]orçamento!#REF!</definedName>
    <definedName name="_10040403_2_1" localSheetId="10">[3]orçamento!#REF!</definedName>
    <definedName name="_10040403_2_1" localSheetId="19">[3]orçamento!#REF!</definedName>
    <definedName name="_10040403_2_1" localSheetId="9">[3]orçamento!#REF!</definedName>
    <definedName name="_10040403_2_1" localSheetId="11">[3]orçamento!#REF!</definedName>
    <definedName name="_10040403_2_1" localSheetId="8">[3]orçamento!#REF!</definedName>
    <definedName name="_10040403_2_1" localSheetId="3">[3]orçamento!#REF!</definedName>
    <definedName name="_10040403_2_1" localSheetId="2">[3]orçamento!#REF!</definedName>
    <definedName name="_10040403_2_1" localSheetId="1">[3]orçamento!#REF!</definedName>
    <definedName name="_10040403_2_1" localSheetId="17">[3]orçamento!#REF!</definedName>
    <definedName name="_10040403_2_1" localSheetId="14">[3]orçamento!#REF!</definedName>
    <definedName name="_10040403_2_1" localSheetId="12">[3]orçamento!#REF!</definedName>
    <definedName name="_10040403_2_1" localSheetId="13">[3]orçamento!#REF!</definedName>
    <definedName name="_10040403_2_1" localSheetId="18">[3]orçamento!#REF!</definedName>
    <definedName name="_10040403_2_1">[3]orçamento!#REF!</definedName>
    <definedName name="_10040403_2_3" localSheetId="7">#REF!</definedName>
    <definedName name="_10040403_2_3" localSheetId="20">#REF!</definedName>
    <definedName name="_10040403_2_3" localSheetId="0">#REF!</definedName>
    <definedName name="_10040403_2_3" localSheetId="3">#REF!</definedName>
    <definedName name="_10040403_2_3" localSheetId="2">#REF!</definedName>
    <definedName name="_10040403_2_3" localSheetId="1">#REF!</definedName>
    <definedName name="_10040403_2_3" localSheetId="5">#REF!</definedName>
    <definedName name="_10040403_2_3" localSheetId="6">#REF!</definedName>
    <definedName name="_10040403_2_3">#REF!</definedName>
    <definedName name="_10040500" localSheetId="7">#REF!</definedName>
    <definedName name="_10040500" localSheetId="20">#REF!</definedName>
    <definedName name="_10040500" localSheetId="0">#REF!</definedName>
    <definedName name="_10040500" localSheetId="3">#REF!</definedName>
    <definedName name="_10040500" localSheetId="2">#REF!</definedName>
    <definedName name="_10040500" localSheetId="1">#REF!</definedName>
    <definedName name="_10040500" localSheetId="5">#REF!</definedName>
    <definedName name="_10040500" localSheetId="6">#REF!</definedName>
    <definedName name="_10040500">#REF!</definedName>
    <definedName name="_10040500_1" localSheetId="7">#REF!</definedName>
    <definedName name="_10040500_1" localSheetId="20">#REF!</definedName>
    <definedName name="_10040500_1" localSheetId="0">#REF!</definedName>
    <definedName name="_10040500_1" localSheetId="3">#REF!</definedName>
    <definedName name="_10040500_1" localSheetId="2">#REF!</definedName>
    <definedName name="_10040500_1" localSheetId="1">#REF!</definedName>
    <definedName name="_10040500_1" localSheetId="5">#REF!</definedName>
    <definedName name="_10040500_1" localSheetId="6">#REF!</definedName>
    <definedName name="_10040500_1">#REF!</definedName>
    <definedName name="_10040500_1_1" localSheetId="7">#REF!</definedName>
    <definedName name="_10040500_1_1" localSheetId="20">#REF!</definedName>
    <definedName name="_10040500_1_1" localSheetId="0">#REF!</definedName>
    <definedName name="_10040500_1_1" localSheetId="3">#REF!</definedName>
    <definedName name="_10040500_1_1" localSheetId="2">#REF!</definedName>
    <definedName name="_10040500_1_1" localSheetId="1">#REF!</definedName>
    <definedName name="_10040500_1_1" localSheetId="5">#REF!</definedName>
    <definedName name="_10040500_1_1" localSheetId="6">#REF!</definedName>
    <definedName name="_10040500_1_1">#REF!</definedName>
    <definedName name="_10040500_2" localSheetId="7">[2]orçamento!#REF!</definedName>
    <definedName name="_10040500_2" localSheetId="20">[2]orçamento!#REF!</definedName>
    <definedName name="_10040500_2" localSheetId="15">[2]orçamento!#REF!</definedName>
    <definedName name="_10040500_2" localSheetId="16">[2]orçamento!#REF!</definedName>
    <definedName name="_10040500_2" localSheetId="0">[2]orçamento!#REF!</definedName>
    <definedName name="_10040500_2" localSheetId="10">[2]orçamento!#REF!</definedName>
    <definedName name="_10040500_2" localSheetId="19">[2]orçamento!#REF!</definedName>
    <definedName name="_10040500_2" localSheetId="9">[2]orçamento!#REF!</definedName>
    <definedName name="_10040500_2" localSheetId="11">[2]orçamento!#REF!</definedName>
    <definedName name="_10040500_2" localSheetId="8">[2]orçamento!#REF!</definedName>
    <definedName name="_10040500_2" localSheetId="3">[2]orçamento!#REF!</definedName>
    <definedName name="_10040500_2" localSheetId="2">[2]orçamento!#REF!</definedName>
    <definedName name="_10040500_2" localSheetId="1">[2]orçamento!#REF!</definedName>
    <definedName name="_10040500_2" localSheetId="17">[2]orçamento!#REF!</definedName>
    <definedName name="_10040500_2" localSheetId="14">[2]orçamento!#REF!</definedName>
    <definedName name="_10040500_2" localSheetId="12">[2]orçamento!#REF!</definedName>
    <definedName name="_10040500_2" localSheetId="13">[2]orçamento!#REF!</definedName>
    <definedName name="_10040500_2" localSheetId="18">[2]orçamento!#REF!</definedName>
    <definedName name="_10040500_2">[2]orçamento!#REF!</definedName>
    <definedName name="_10040500_2_1" localSheetId="7">[3]orçamento!#REF!</definedName>
    <definedName name="_10040500_2_1" localSheetId="20">[3]orçamento!#REF!</definedName>
    <definedName name="_10040500_2_1" localSheetId="15">[3]orçamento!#REF!</definedName>
    <definedName name="_10040500_2_1" localSheetId="16">[3]orçamento!#REF!</definedName>
    <definedName name="_10040500_2_1" localSheetId="0">[3]orçamento!#REF!</definedName>
    <definedName name="_10040500_2_1" localSheetId="10">[3]orçamento!#REF!</definedName>
    <definedName name="_10040500_2_1" localSheetId="19">[3]orçamento!#REF!</definedName>
    <definedName name="_10040500_2_1" localSheetId="9">[3]orçamento!#REF!</definedName>
    <definedName name="_10040500_2_1" localSheetId="11">[3]orçamento!#REF!</definedName>
    <definedName name="_10040500_2_1" localSheetId="8">[3]orçamento!#REF!</definedName>
    <definedName name="_10040500_2_1" localSheetId="3">[3]orçamento!#REF!</definedName>
    <definedName name="_10040500_2_1" localSheetId="2">[3]orçamento!#REF!</definedName>
    <definedName name="_10040500_2_1" localSheetId="1">[3]orçamento!#REF!</definedName>
    <definedName name="_10040500_2_1" localSheetId="17">[3]orçamento!#REF!</definedName>
    <definedName name="_10040500_2_1" localSheetId="14">[3]orçamento!#REF!</definedName>
    <definedName name="_10040500_2_1" localSheetId="12">[3]orçamento!#REF!</definedName>
    <definedName name="_10040500_2_1" localSheetId="13">[3]orçamento!#REF!</definedName>
    <definedName name="_10040500_2_1" localSheetId="18">[3]orçamento!#REF!</definedName>
    <definedName name="_10040500_2_1">[3]orçamento!#REF!</definedName>
    <definedName name="_10040500_2_3" localSheetId="7">#REF!</definedName>
    <definedName name="_10040500_2_3" localSheetId="20">#REF!</definedName>
    <definedName name="_10040500_2_3" localSheetId="0">#REF!</definedName>
    <definedName name="_10040500_2_3" localSheetId="3">#REF!</definedName>
    <definedName name="_10040500_2_3" localSheetId="2">#REF!</definedName>
    <definedName name="_10040500_2_3" localSheetId="1">#REF!</definedName>
    <definedName name="_10040500_2_3" localSheetId="5">#REF!</definedName>
    <definedName name="_10040500_2_3" localSheetId="6">#REF!</definedName>
    <definedName name="_10040500_2_3">#REF!</definedName>
    <definedName name="_10040501" localSheetId="7">#REF!</definedName>
    <definedName name="_10040501" localSheetId="20">#REF!</definedName>
    <definedName name="_10040501" localSheetId="0">#REF!</definedName>
    <definedName name="_10040501" localSheetId="3">#REF!</definedName>
    <definedName name="_10040501" localSheetId="2">#REF!</definedName>
    <definedName name="_10040501" localSheetId="1">#REF!</definedName>
    <definedName name="_10040501" localSheetId="5">#REF!</definedName>
    <definedName name="_10040501" localSheetId="6">#REF!</definedName>
    <definedName name="_10040501">#REF!</definedName>
    <definedName name="_10040501_1" localSheetId="7">#REF!</definedName>
    <definedName name="_10040501_1" localSheetId="20">#REF!</definedName>
    <definedName name="_10040501_1" localSheetId="0">#REF!</definedName>
    <definedName name="_10040501_1" localSheetId="3">#REF!</definedName>
    <definedName name="_10040501_1" localSheetId="2">#REF!</definedName>
    <definedName name="_10040501_1" localSheetId="1">#REF!</definedName>
    <definedName name="_10040501_1" localSheetId="5">#REF!</definedName>
    <definedName name="_10040501_1" localSheetId="6">#REF!</definedName>
    <definedName name="_10040501_1">#REF!</definedName>
    <definedName name="_10040501_1_1" localSheetId="7">#REF!</definedName>
    <definedName name="_10040501_1_1" localSheetId="20">#REF!</definedName>
    <definedName name="_10040501_1_1" localSheetId="0">#REF!</definedName>
    <definedName name="_10040501_1_1" localSheetId="3">#REF!</definedName>
    <definedName name="_10040501_1_1" localSheetId="2">#REF!</definedName>
    <definedName name="_10040501_1_1" localSheetId="1">#REF!</definedName>
    <definedName name="_10040501_1_1" localSheetId="5">#REF!</definedName>
    <definedName name="_10040501_1_1" localSheetId="6">#REF!</definedName>
    <definedName name="_10040501_1_1">#REF!</definedName>
    <definedName name="_10040501_2" localSheetId="7">[2]orçamento!#REF!</definedName>
    <definedName name="_10040501_2" localSheetId="20">[2]orçamento!#REF!</definedName>
    <definedName name="_10040501_2" localSheetId="15">[2]orçamento!#REF!</definedName>
    <definedName name="_10040501_2" localSheetId="16">[2]orçamento!#REF!</definedName>
    <definedName name="_10040501_2" localSheetId="0">[2]orçamento!#REF!</definedName>
    <definedName name="_10040501_2" localSheetId="10">[2]orçamento!#REF!</definedName>
    <definedName name="_10040501_2" localSheetId="19">[2]orçamento!#REF!</definedName>
    <definedName name="_10040501_2" localSheetId="9">[2]orçamento!#REF!</definedName>
    <definedName name="_10040501_2" localSheetId="11">[2]orçamento!#REF!</definedName>
    <definedName name="_10040501_2" localSheetId="8">[2]orçamento!#REF!</definedName>
    <definedName name="_10040501_2" localSheetId="3">[2]orçamento!#REF!</definedName>
    <definedName name="_10040501_2" localSheetId="2">[2]orçamento!#REF!</definedName>
    <definedName name="_10040501_2" localSheetId="1">[2]orçamento!#REF!</definedName>
    <definedName name="_10040501_2" localSheetId="17">[2]orçamento!#REF!</definedName>
    <definedName name="_10040501_2" localSheetId="14">[2]orçamento!#REF!</definedName>
    <definedName name="_10040501_2" localSheetId="12">[2]orçamento!#REF!</definedName>
    <definedName name="_10040501_2" localSheetId="13">[2]orçamento!#REF!</definedName>
    <definedName name="_10040501_2" localSheetId="18">[2]orçamento!#REF!</definedName>
    <definedName name="_10040501_2">[2]orçamento!#REF!</definedName>
    <definedName name="_10040501_2_1" localSheetId="7">[3]orçamento!#REF!</definedName>
    <definedName name="_10040501_2_1" localSheetId="20">[3]orçamento!#REF!</definedName>
    <definedName name="_10040501_2_1" localSheetId="15">[3]orçamento!#REF!</definedName>
    <definedName name="_10040501_2_1" localSheetId="16">[3]orçamento!#REF!</definedName>
    <definedName name="_10040501_2_1" localSheetId="0">[3]orçamento!#REF!</definedName>
    <definedName name="_10040501_2_1" localSheetId="10">[3]orçamento!#REF!</definedName>
    <definedName name="_10040501_2_1" localSheetId="19">[3]orçamento!#REF!</definedName>
    <definedName name="_10040501_2_1" localSheetId="9">[3]orçamento!#REF!</definedName>
    <definedName name="_10040501_2_1" localSheetId="11">[3]orçamento!#REF!</definedName>
    <definedName name="_10040501_2_1" localSheetId="8">[3]orçamento!#REF!</definedName>
    <definedName name="_10040501_2_1" localSheetId="3">[3]orçamento!#REF!</definedName>
    <definedName name="_10040501_2_1" localSheetId="2">[3]orçamento!#REF!</definedName>
    <definedName name="_10040501_2_1" localSheetId="1">[3]orçamento!#REF!</definedName>
    <definedName name="_10040501_2_1" localSheetId="17">[3]orçamento!#REF!</definedName>
    <definedName name="_10040501_2_1" localSheetId="14">[3]orçamento!#REF!</definedName>
    <definedName name="_10040501_2_1" localSheetId="12">[3]orçamento!#REF!</definedName>
    <definedName name="_10040501_2_1" localSheetId="13">[3]orçamento!#REF!</definedName>
    <definedName name="_10040501_2_1" localSheetId="18">[3]orçamento!#REF!</definedName>
    <definedName name="_10040501_2_1">[3]orçamento!#REF!</definedName>
    <definedName name="_10040501_2_3" localSheetId="7">#REF!</definedName>
    <definedName name="_10040501_2_3" localSheetId="20">#REF!</definedName>
    <definedName name="_10040501_2_3" localSheetId="0">#REF!</definedName>
    <definedName name="_10040501_2_3" localSheetId="3">#REF!</definedName>
    <definedName name="_10040501_2_3" localSheetId="2">#REF!</definedName>
    <definedName name="_10040501_2_3" localSheetId="1">#REF!</definedName>
    <definedName name="_10040501_2_3" localSheetId="5">#REF!</definedName>
    <definedName name="_10040501_2_3" localSheetId="6">#REF!</definedName>
    <definedName name="_10040501_2_3">#REF!</definedName>
    <definedName name="_10040502" localSheetId="7">#REF!</definedName>
    <definedName name="_10040502" localSheetId="20">#REF!</definedName>
    <definedName name="_10040502" localSheetId="0">#REF!</definedName>
    <definedName name="_10040502" localSheetId="3">#REF!</definedName>
    <definedName name="_10040502" localSheetId="2">#REF!</definedName>
    <definedName name="_10040502" localSheetId="1">#REF!</definedName>
    <definedName name="_10040502" localSheetId="5">#REF!</definedName>
    <definedName name="_10040502" localSheetId="6">#REF!</definedName>
    <definedName name="_10040502">#REF!</definedName>
    <definedName name="_10040502_1" localSheetId="7">#REF!</definedName>
    <definedName name="_10040502_1" localSheetId="20">#REF!</definedName>
    <definedName name="_10040502_1" localSheetId="0">#REF!</definedName>
    <definedName name="_10040502_1" localSheetId="3">#REF!</definedName>
    <definedName name="_10040502_1" localSheetId="2">#REF!</definedName>
    <definedName name="_10040502_1" localSheetId="1">#REF!</definedName>
    <definedName name="_10040502_1" localSheetId="5">#REF!</definedName>
    <definedName name="_10040502_1" localSheetId="6">#REF!</definedName>
    <definedName name="_10040502_1">#REF!</definedName>
    <definedName name="_10040502_1_1" localSheetId="7">#REF!</definedName>
    <definedName name="_10040502_1_1" localSheetId="20">#REF!</definedName>
    <definedName name="_10040502_1_1" localSheetId="0">#REF!</definedName>
    <definedName name="_10040502_1_1" localSheetId="3">#REF!</definedName>
    <definedName name="_10040502_1_1" localSheetId="2">#REF!</definedName>
    <definedName name="_10040502_1_1" localSheetId="1">#REF!</definedName>
    <definedName name="_10040502_1_1" localSheetId="5">#REF!</definedName>
    <definedName name="_10040502_1_1" localSheetId="6">#REF!</definedName>
    <definedName name="_10040502_1_1">#REF!</definedName>
    <definedName name="_10040502_2" localSheetId="7">[2]orçamento!#REF!</definedName>
    <definedName name="_10040502_2" localSheetId="20">[2]orçamento!#REF!</definedName>
    <definedName name="_10040502_2" localSheetId="15">[2]orçamento!#REF!</definedName>
    <definedName name="_10040502_2" localSheetId="16">[2]orçamento!#REF!</definedName>
    <definedName name="_10040502_2" localSheetId="0">[2]orçamento!#REF!</definedName>
    <definedName name="_10040502_2" localSheetId="10">[2]orçamento!#REF!</definedName>
    <definedName name="_10040502_2" localSheetId="19">[2]orçamento!#REF!</definedName>
    <definedName name="_10040502_2" localSheetId="9">[2]orçamento!#REF!</definedName>
    <definedName name="_10040502_2" localSheetId="11">[2]orçamento!#REF!</definedName>
    <definedName name="_10040502_2" localSheetId="8">[2]orçamento!#REF!</definedName>
    <definedName name="_10040502_2" localSheetId="3">[2]orçamento!#REF!</definedName>
    <definedName name="_10040502_2" localSheetId="2">[2]orçamento!#REF!</definedName>
    <definedName name="_10040502_2" localSheetId="1">[2]orçamento!#REF!</definedName>
    <definedName name="_10040502_2" localSheetId="17">[2]orçamento!#REF!</definedName>
    <definedName name="_10040502_2" localSheetId="14">[2]orçamento!#REF!</definedName>
    <definedName name="_10040502_2" localSheetId="12">[2]orçamento!#REF!</definedName>
    <definedName name="_10040502_2" localSheetId="13">[2]orçamento!#REF!</definedName>
    <definedName name="_10040502_2" localSheetId="18">[2]orçamento!#REF!</definedName>
    <definedName name="_10040502_2">[2]orçamento!#REF!</definedName>
    <definedName name="_10040502_2_1" localSheetId="7">[3]orçamento!#REF!</definedName>
    <definedName name="_10040502_2_1" localSheetId="20">[3]orçamento!#REF!</definedName>
    <definedName name="_10040502_2_1" localSheetId="15">[3]orçamento!#REF!</definedName>
    <definedName name="_10040502_2_1" localSheetId="16">[3]orçamento!#REF!</definedName>
    <definedName name="_10040502_2_1" localSheetId="0">[3]orçamento!#REF!</definedName>
    <definedName name="_10040502_2_1" localSheetId="10">[3]orçamento!#REF!</definedName>
    <definedName name="_10040502_2_1" localSheetId="19">[3]orçamento!#REF!</definedName>
    <definedName name="_10040502_2_1" localSheetId="9">[3]orçamento!#REF!</definedName>
    <definedName name="_10040502_2_1" localSheetId="11">[3]orçamento!#REF!</definedName>
    <definedName name="_10040502_2_1" localSheetId="8">[3]orçamento!#REF!</definedName>
    <definedName name="_10040502_2_1" localSheetId="3">[3]orçamento!#REF!</definedName>
    <definedName name="_10040502_2_1" localSheetId="2">[3]orçamento!#REF!</definedName>
    <definedName name="_10040502_2_1" localSheetId="1">[3]orçamento!#REF!</definedName>
    <definedName name="_10040502_2_1" localSheetId="17">[3]orçamento!#REF!</definedName>
    <definedName name="_10040502_2_1" localSheetId="14">[3]orçamento!#REF!</definedName>
    <definedName name="_10040502_2_1" localSheetId="12">[3]orçamento!#REF!</definedName>
    <definedName name="_10040502_2_1" localSheetId="13">[3]orçamento!#REF!</definedName>
    <definedName name="_10040502_2_1" localSheetId="18">[3]orçamento!#REF!</definedName>
    <definedName name="_10040502_2_1">[3]orçamento!#REF!</definedName>
    <definedName name="_10040502_2_3" localSheetId="7">#REF!</definedName>
    <definedName name="_10040502_2_3" localSheetId="20">#REF!</definedName>
    <definedName name="_10040502_2_3" localSheetId="0">#REF!</definedName>
    <definedName name="_10040502_2_3" localSheetId="3">#REF!</definedName>
    <definedName name="_10040502_2_3" localSheetId="2">#REF!</definedName>
    <definedName name="_10040502_2_3" localSheetId="1">#REF!</definedName>
    <definedName name="_10040502_2_3" localSheetId="5">#REF!</definedName>
    <definedName name="_10040502_2_3" localSheetId="6">#REF!</definedName>
    <definedName name="_10040502_2_3">#REF!</definedName>
    <definedName name="_10050000" localSheetId="7">#REF!</definedName>
    <definedName name="_10050000" localSheetId="20">#REF!</definedName>
    <definedName name="_10050000" localSheetId="0">#REF!</definedName>
    <definedName name="_10050000" localSheetId="3">#REF!</definedName>
    <definedName name="_10050000" localSheetId="2">#REF!</definedName>
    <definedName name="_10050000" localSheetId="1">#REF!</definedName>
    <definedName name="_10050000" localSheetId="5">#REF!</definedName>
    <definedName name="_10050000" localSheetId="6">#REF!</definedName>
    <definedName name="_10050000">#REF!</definedName>
    <definedName name="_10050000_1" localSheetId="7">#REF!</definedName>
    <definedName name="_10050000_1" localSheetId="20">#REF!</definedName>
    <definedName name="_10050000_1" localSheetId="0">#REF!</definedName>
    <definedName name="_10050000_1" localSheetId="3">#REF!</definedName>
    <definedName name="_10050000_1" localSheetId="2">#REF!</definedName>
    <definedName name="_10050000_1" localSheetId="1">#REF!</definedName>
    <definedName name="_10050000_1" localSheetId="5">#REF!</definedName>
    <definedName name="_10050000_1" localSheetId="6">#REF!</definedName>
    <definedName name="_10050000_1">#REF!</definedName>
    <definedName name="_10050000_1_1" localSheetId="7">#REF!</definedName>
    <definedName name="_10050000_1_1" localSheetId="20">#REF!</definedName>
    <definedName name="_10050000_1_1" localSheetId="0">#REF!</definedName>
    <definedName name="_10050000_1_1" localSheetId="3">#REF!</definedName>
    <definedName name="_10050000_1_1" localSheetId="2">#REF!</definedName>
    <definedName name="_10050000_1_1" localSheetId="1">#REF!</definedName>
    <definedName name="_10050000_1_1" localSheetId="5">#REF!</definedName>
    <definedName name="_10050000_1_1" localSheetId="6">#REF!</definedName>
    <definedName name="_10050000_1_1">#REF!</definedName>
    <definedName name="_10050000_2" localSheetId="7">[2]orçamento!#REF!</definedName>
    <definedName name="_10050000_2" localSheetId="20">[2]orçamento!#REF!</definedName>
    <definedName name="_10050000_2" localSheetId="15">[2]orçamento!#REF!</definedName>
    <definedName name="_10050000_2" localSheetId="16">[2]orçamento!#REF!</definedName>
    <definedName name="_10050000_2" localSheetId="0">[2]orçamento!#REF!</definedName>
    <definedName name="_10050000_2" localSheetId="10">[2]orçamento!#REF!</definedName>
    <definedName name="_10050000_2" localSheetId="19">[2]orçamento!#REF!</definedName>
    <definedName name="_10050000_2" localSheetId="9">[2]orçamento!#REF!</definedName>
    <definedName name="_10050000_2" localSheetId="11">[2]orçamento!#REF!</definedName>
    <definedName name="_10050000_2" localSheetId="8">[2]orçamento!#REF!</definedName>
    <definedName name="_10050000_2" localSheetId="3">[2]orçamento!#REF!</definedName>
    <definedName name="_10050000_2" localSheetId="2">[2]orçamento!#REF!</definedName>
    <definedName name="_10050000_2" localSheetId="1">[2]orçamento!#REF!</definedName>
    <definedName name="_10050000_2" localSheetId="17">[2]orçamento!#REF!</definedName>
    <definedName name="_10050000_2" localSheetId="14">[2]orçamento!#REF!</definedName>
    <definedName name="_10050000_2" localSheetId="12">[2]orçamento!#REF!</definedName>
    <definedName name="_10050000_2" localSheetId="13">[2]orçamento!#REF!</definedName>
    <definedName name="_10050000_2" localSheetId="18">[2]orçamento!#REF!</definedName>
    <definedName name="_10050000_2">[2]orçamento!#REF!</definedName>
    <definedName name="_10050000_2_1" localSheetId="7">[3]orçamento!#REF!</definedName>
    <definedName name="_10050000_2_1" localSheetId="20">[3]orçamento!#REF!</definedName>
    <definedName name="_10050000_2_1" localSheetId="15">[3]orçamento!#REF!</definedName>
    <definedName name="_10050000_2_1" localSheetId="16">[3]orçamento!#REF!</definedName>
    <definedName name="_10050000_2_1" localSheetId="0">[3]orçamento!#REF!</definedName>
    <definedName name="_10050000_2_1" localSheetId="10">[3]orçamento!#REF!</definedName>
    <definedName name="_10050000_2_1" localSheetId="19">[3]orçamento!#REF!</definedName>
    <definedName name="_10050000_2_1" localSheetId="9">[3]orçamento!#REF!</definedName>
    <definedName name="_10050000_2_1" localSheetId="11">[3]orçamento!#REF!</definedName>
    <definedName name="_10050000_2_1" localSheetId="8">[3]orçamento!#REF!</definedName>
    <definedName name="_10050000_2_1" localSheetId="3">[3]orçamento!#REF!</definedName>
    <definedName name="_10050000_2_1" localSheetId="2">[3]orçamento!#REF!</definedName>
    <definedName name="_10050000_2_1" localSheetId="1">[3]orçamento!#REF!</definedName>
    <definedName name="_10050000_2_1" localSheetId="17">[3]orçamento!#REF!</definedName>
    <definedName name="_10050000_2_1" localSheetId="14">[3]orçamento!#REF!</definedName>
    <definedName name="_10050000_2_1" localSheetId="12">[3]orçamento!#REF!</definedName>
    <definedName name="_10050000_2_1" localSheetId="13">[3]orçamento!#REF!</definedName>
    <definedName name="_10050000_2_1" localSheetId="18">[3]orçamento!#REF!</definedName>
    <definedName name="_10050000_2_1">[3]orçamento!#REF!</definedName>
    <definedName name="_10050000_2_3" localSheetId="7">#REF!</definedName>
    <definedName name="_10050000_2_3" localSheetId="20">#REF!</definedName>
    <definedName name="_10050000_2_3" localSheetId="0">#REF!</definedName>
    <definedName name="_10050000_2_3" localSheetId="3">#REF!</definedName>
    <definedName name="_10050000_2_3" localSheetId="2">#REF!</definedName>
    <definedName name="_10050000_2_3" localSheetId="1">#REF!</definedName>
    <definedName name="_10050000_2_3" localSheetId="5">#REF!</definedName>
    <definedName name="_10050000_2_3" localSheetId="6">#REF!</definedName>
    <definedName name="_10050000_2_3">#REF!</definedName>
    <definedName name="_10050100" localSheetId="7">#REF!</definedName>
    <definedName name="_10050100" localSheetId="20">#REF!</definedName>
    <definedName name="_10050100" localSheetId="0">#REF!</definedName>
    <definedName name="_10050100" localSheetId="3">#REF!</definedName>
    <definedName name="_10050100" localSheetId="2">#REF!</definedName>
    <definedName name="_10050100" localSheetId="1">#REF!</definedName>
    <definedName name="_10050100" localSheetId="5">#REF!</definedName>
    <definedName name="_10050100" localSheetId="6">#REF!</definedName>
    <definedName name="_10050100">#REF!</definedName>
    <definedName name="_10050100_1" localSheetId="7">#REF!</definedName>
    <definedName name="_10050100_1" localSheetId="20">#REF!</definedName>
    <definedName name="_10050100_1" localSheetId="0">#REF!</definedName>
    <definedName name="_10050100_1" localSheetId="3">#REF!</definedName>
    <definedName name="_10050100_1" localSheetId="2">#REF!</definedName>
    <definedName name="_10050100_1" localSheetId="1">#REF!</definedName>
    <definedName name="_10050100_1" localSheetId="5">#REF!</definedName>
    <definedName name="_10050100_1" localSheetId="6">#REF!</definedName>
    <definedName name="_10050100_1">#REF!</definedName>
    <definedName name="_10050100_1_1" localSheetId="7">#REF!</definedName>
    <definedName name="_10050100_1_1" localSheetId="20">#REF!</definedName>
    <definedName name="_10050100_1_1" localSheetId="0">#REF!</definedName>
    <definedName name="_10050100_1_1" localSheetId="3">#REF!</definedName>
    <definedName name="_10050100_1_1" localSheetId="2">#REF!</definedName>
    <definedName name="_10050100_1_1" localSheetId="1">#REF!</definedName>
    <definedName name="_10050100_1_1" localSheetId="5">#REF!</definedName>
    <definedName name="_10050100_1_1" localSheetId="6">#REF!</definedName>
    <definedName name="_10050100_1_1">#REF!</definedName>
    <definedName name="_10050100_2" localSheetId="7">[2]orçamento!#REF!</definedName>
    <definedName name="_10050100_2" localSheetId="20">[2]orçamento!#REF!</definedName>
    <definedName name="_10050100_2" localSheetId="15">[2]orçamento!#REF!</definedName>
    <definedName name="_10050100_2" localSheetId="16">[2]orçamento!#REF!</definedName>
    <definedName name="_10050100_2" localSheetId="0">[2]orçamento!#REF!</definedName>
    <definedName name="_10050100_2" localSheetId="10">[2]orçamento!#REF!</definedName>
    <definedName name="_10050100_2" localSheetId="19">[2]orçamento!#REF!</definedName>
    <definedName name="_10050100_2" localSheetId="9">[2]orçamento!#REF!</definedName>
    <definedName name="_10050100_2" localSheetId="11">[2]orçamento!#REF!</definedName>
    <definedName name="_10050100_2" localSheetId="8">[2]orçamento!#REF!</definedName>
    <definedName name="_10050100_2" localSheetId="3">[2]orçamento!#REF!</definedName>
    <definedName name="_10050100_2" localSheetId="2">[2]orçamento!#REF!</definedName>
    <definedName name="_10050100_2" localSheetId="1">[2]orçamento!#REF!</definedName>
    <definedName name="_10050100_2" localSheetId="17">[2]orçamento!#REF!</definedName>
    <definedName name="_10050100_2" localSheetId="14">[2]orçamento!#REF!</definedName>
    <definedName name="_10050100_2" localSheetId="12">[2]orçamento!#REF!</definedName>
    <definedName name="_10050100_2" localSheetId="13">[2]orçamento!#REF!</definedName>
    <definedName name="_10050100_2" localSheetId="18">[2]orçamento!#REF!</definedName>
    <definedName name="_10050100_2">[2]orçamento!#REF!</definedName>
    <definedName name="_10050100_2_1" localSheetId="7">[3]orçamento!#REF!</definedName>
    <definedName name="_10050100_2_1" localSheetId="20">[3]orçamento!#REF!</definedName>
    <definedName name="_10050100_2_1" localSheetId="15">[3]orçamento!#REF!</definedName>
    <definedName name="_10050100_2_1" localSheetId="16">[3]orçamento!#REF!</definedName>
    <definedName name="_10050100_2_1" localSheetId="0">[3]orçamento!#REF!</definedName>
    <definedName name="_10050100_2_1" localSheetId="10">[3]orçamento!#REF!</definedName>
    <definedName name="_10050100_2_1" localSheetId="19">[3]orçamento!#REF!</definedName>
    <definedName name="_10050100_2_1" localSheetId="9">[3]orçamento!#REF!</definedName>
    <definedName name="_10050100_2_1" localSheetId="11">[3]orçamento!#REF!</definedName>
    <definedName name="_10050100_2_1" localSheetId="8">[3]orçamento!#REF!</definedName>
    <definedName name="_10050100_2_1" localSheetId="3">[3]orçamento!#REF!</definedName>
    <definedName name="_10050100_2_1" localSheetId="2">[3]orçamento!#REF!</definedName>
    <definedName name="_10050100_2_1" localSheetId="1">[3]orçamento!#REF!</definedName>
    <definedName name="_10050100_2_1" localSheetId="17">[3]orçamento!#REF!</definedName>
    <definedName name="_10050100_2_1" localSheetId="14">[3]orçamento!#REF!</definedName>
    <definedName name="_10050100_2_1" localSheetId="12">[3]orçamento!#REF!</definedName>
    <definedName name="_10050100_2_1" localSheetId="13">[3]orçamento!#REF!</definedName>
    <definedName name="_10050100_2_1" localSheetId="18">[3]orçamento!#REF!</definedName>
    <definedName name="_10050100_2_1">[3]orçamento!#REF!</definedName>
    <definedName name="_10050100_2_3" localSheetId="7">#REF!</definedName>
    <definedName name="_10050100_2_3" localSheetId="20">#REF!</definedName>
    <definedName name="_10050100_2_3" localSheetId="0">#REF!</definedName>
    <definedName name="_10050100_2_3" localSheetId="3">#REF!</definedName>
    <definedName name="_10050100_2_3" localSheetId="2">#REF!</definedName>
    <definedName name="_10050100_2_3" localSheetId="1">#REF!</definedName>
    <definedName name="_10050100_2_3" localSheetId="5">#REF!</definedName>
    <definedName name="_10050100_2_3" localSheetId="6">#REF!</definedName>
    <definedName name="_10050100_2_3">#REF!</definedName>
    <definedName name="_10050101" localSheetId="7">#REF!</definedName>
    <definedName name="_10050101" localSheetId="20">#REF!</definedName>
    <definedName name="_10050101" localSheetId="0">#REF!</definedName>
    <definedName name="_10050101" localSheetId="3">#REF!</definedName>
    <definedName name="_10050101" localSheetId="2">#REF!</definedName>
    <definedName name="_10050101" localSheetId="1">#REF!</definedName>
    <definedName name="_10050101" localSheetId="5">#REF!</definedName>
    <definedName name="_10050101" localSheetId="6">#REF!</definedName>
    <definedName name="_10050101">#REF!</definedName>
    <definedName name="_10050101_1" localSheetId="7">#REF!</definedName>
    <definedName name="_10050101_1" localSheetId="20">#REF!</definedName>
    <definedName name="_10050101_1" localSheetId="0">#REF!</definedName>
    <definedName name="_10050101_1" localSheetId="3">#REF!</definedName>
    <definedName name="_10050101_1" localSheetId="2">#REF!</definedName>
    <definedName name="_10050101_1" localSheetId="1">#REF!</definedName>
    <definedName name="_10050101_1" localSheetId="5">#REF!</definedName>
    <definedName name="_10050101_1" localSheetId="6">#REF!</definedName>
    <definedName name="_10050101_1">#REF!</definedName>
    <definedName name="_10050101_1_1" localSheetId="7">#REF!</definedName>
    <definedName name="_10050101_1_1" localSheetId="20">#REF!</definedName>
    <definedName name="_10050101_1_1" localSheetId="0">#REF!</definedName>
    <definedName name="_10050101_1_1" localSheetId="3">#REF!</definedName>
    <definedName name="_10050101_1_1" localSheetId="2">#REF!</definedName>
    <definedName name="_10050101_1_1" localSheetId="1">#REF!</definedName>
    <definedName name="_10050101_1_1" localSheetId="5">#REF!</definedName>
    <definedName name="_10050101_1_1" localSheetId="6">#REF!</definedName>
    <definedName name="_10050101_1_1">#REF!</definedName>
    <definedName name="_10050101_2" localSheetId="7">[2]orçamento!#REF!</definedName>
    <definedName name="_10050101_2" localSheetId="20">[2]orçamento!#REF!</definedName>
    <definedName name="_10050101_2" localSheetId="15">[2]orçamento!#REF!</definedName>
    <definedName name="_10050101_2" localSheetId="16">[2]orçamento!#REF!</definedName>
    <definedName name="_10050101_2" localSheetId="0">[2]orçamento!#REF!</definedName>
    <definedName name="_10050101_2" localSheetId="10">[2]orçamento!#REF!</definedName>
    <definedName name="_10050101_2" localSheetId="19">[2]orçamento!#REF!</definedName>
    <definedName name="_10050101_2" localSheetId="9">[2]orçamento!#REF!</definedName>
    <definedName name="_10050101_2" localSheetId="11">[2]orçamento!#REF!</definedName>
    <definedName name="_10050101_2" localSheetId="8">[2]orçamento!#REF!</definedName>
    <definedName name="_10050101_2" localSheetId="3">[2]orçamento!#REF!</definedName>
    <definedName name="_10050101_2" localSheetId="2">[2]orçamento!#REF!</definedName>
    <definedName name="_10050101_2" localSheetId="1">[2]orçamento!#REF!</definedName>
    <definedName name="_10050101_2" localSheetId="17">[2]orçamento!#REF!</definedName>
    <definedName name="_10050101_2" localSheetId="14">[2]orçamento!#REF!</definedName>
    <definedName name="_10050101_2" localSheetId="12">[2]orçamento!#REF!</definedName>
    <definedName name="_10050101_2" localSheetId="13">[2]orçamento!#REF!</definedName>
    <definedName name="_10050101_2" localSheetId="18">[2]orçamento!#REF!</definedName>
    <definedName name="_10050101_2">[2]orçamento!#REF!</definedName>
    <definedName name="_10050101_2_1" localSheetId="7">[3]orçamento!#REF!</definedName>
    <definedName name="_10050101_2_1" localSheetId="20">[3]orçamento!#REF!</definedName>
    <definedName name="_10050101_2_1" localSheetId="15">[3]orçamento!#REF!</definedName>
    <definedName name="_10050101_2_1" localSheetId="16">[3]orçamento!#REF!</definedName>
    <definedName name="_10050101_2_1" localSheetId="0">[3]orçamento!#REF!</definedName>
    <definedName name="_10050101_2_1" localSheetId="10">[3]orçamento!#REF!</definedName>
    <definedName name="_10050101_2_1" localSheetId="19">[3]orçamento!#REF!</definedName>
    <definedName name="_10050101_2_1" localSheetId="9">[3]orçamento!#REF!</definedName>
    <definedName name="_10050101_2_1" localSheetId="11">[3]orçamento!#REF!</definedName>
    <definedName name="_10050101_2_1" localSheetId="8">[3]orçamento!#REF!</definedName>
    <definedName name="_10050101_2_1" localSheetId="3">[3]orçamento!#REF!</definedName>
    <definedName name="_10050101_2_1" localSheetId="2">[3]orçamento!#REF!</definedName>
    <definedName name="_10050101_2_1" localSheetId="1">[3]orçamento!#REF!</definedName>
    <definedName name="_10050101_2_1" localSheetId="17">[3]orçamento!#REF!</definedName>
    <definedName name="_10050101_2_1" localSheetId="14">[3]orçamento!#REF!</definedName>
    <definedName name="_10050101_2_1" localSheetId="12">[3]orçamento!#REF!</definedName>
    <definedName name="_10050101_2_1" localSheetId="13">[3]orçamento!#REF!</definedName>
    <definedName name="_10050101_2_1" localSheetId="18">[3]orçamento!#REF!</definedName>
    <definedName name="_10050101_2_1">[3]orçamento!#REF!</definedName>
    <definedName name="_10050101_2_3" localSheetId="7">#REF!</definedName>
    <definedName name="_10050101_2_3" localSheetId="20">#REF!</definedName>
    <definedName name="_10050101_2_3" localSheetId="0">#REF!</definedName>
    <definedName name="_10050101_2_3" localSheetId="3">#REF!</definedName>
    <definedName name="_10050101_2_3" localSheetId="2">#REF!</definedName>
    <definedName name="_10050101_2_3" localSheetId="1">#REF!</definedName>
    <definedName name="_10050101_2_3" localSheetId="5">#REF!</definedName>
    <definedName name="_10050101_2_3" localSheetId="6">#REF!</definedName>
    <definedName name="_10050101_2_3">#REF!</definedName>
    <definedName name="_10060000" localSheetId="7">#REF!</definedName>
    <definedName name="_10060000" localSheetId="20">#REF!</definedName>
    <definedName name="_10060000" localSheetId="0">#REF!</definedName>
    <definedName name="_10060000" localSheetId="3">#REF!</definedName>
    <definedName name="_10060000" localSheetId="2">#REF!</definedName>
    <definedName name="_10060000" localSheetId="1">#REF!</definedName>
    <definedName name="_10060000" localSheetId="5">#REF!</definedName>
    <definedName name="_10060000" localSheetId="6">#REF!</definedName>
    <definedName name="_10060000">#REF!</definedName>
    <definedName name="_10060000_1" localSheetId="7">#REF!</definedName>
    <definedName name="_10060000_1" localSheetId="20">#REF!</definedName>
    <definedName name="_10060000_1" localSheetId="0">#REF!</definedName>
    <definedName name="_10060000_1" localSheetId="3">#REF!</definedName>
    <definedName name="_10060000_1" localSheetId="2">#REF!</definedName>
    <definedName name="_10060000_1" localSheetId="1">#REF!</definedName>
    <definedName name="_10060000_1" localSheetId="5">#REF!</definedName>
    <definedName name="_10060000_1" localSheetId="6">#REF!</definedName>
    <definedName name="_10060000_1">#REF!</definedName>
    <definedName name="_10060000_1_1" localSheetId="7">#REF!</definedName>
    <definedName name="_10060000_1_1" localSheetId="20">#REF!</definedName>
    <definedName name="_10060000_1_1" localSheetId="0">#REF!</definedName>
    <definedName name="_10060000_1_1" localSheetId="3">#REF!</definedName>
    <definedName name="_10060000_1_1" localSheetId="2">#REF!</definedName>
    <definedName name="_10060000_1_1" localSheetId="1">#REF!</definedName>
    <definedName name="_10060000_1_1" localSheetId="5">#REF!</definedName>
    <definedName name="_10060000_1_1" localSheetId="6">#REF!</definedName>
    <definedName name="_10060000_1_1">#REF!</definedName>
    <definedName name="_10060000_2" localSheetId="7">[2]orçamento!#REF!</definedName>
    <definedName name="_10060000_2" localSheetId="20">[2]orçamento!#REF!</definedName>
    <definedName name="_10060000_2" localSheetId="15">[2]orçamento!#REF!</definedName>
    <definedName name="_10060000_2" localSheetId="16">[2]orçamento!#REF!</definedName>
    <definedName name="_10060000_2" localSheetId="0">[2]orçamento!#REF!</definedName>
    <definedName name="_10060000_2" localSheetId="10">[2]orçamento!#REF!</definedName>
    <definedName name="_10060000_2" localSheetId="19">[2]orçamento!#REF!</definedName>
    <definedName name="_10060000_2" localSheetId="9">[2]orçamento!#REF!</definedName>
    <definedName name="_10060000_2" localSheetId="11">[2]orçamento!#REF!</definedName>
    <definedName name="_10060000_2" localSheetId="8">[2]orçamento!#REF!</definedName>
    <definedName name="_10060000_2" localSheetId="3">[2]orçamento!#REF!</definedName>
    <definedName name="_10060000_2" localSheetId="2">[2]orçamento!#REF!</definedName>
    <definedName name="_10060000_2" localSheetId="1">[2]orçamento!#REF!</definedName>
    <definedName name="_10060000_2" localSheetId="17">[2]orçamento!#REF!</definedName>
    <definedName name="_10060000_2" localSheetId="14">[2]orçamento!#REF!</definedName>
    <definedName name="_10060000_2" localSheetId="12">[2]orçamento!#REF!</definedName>
    <definedName name="_10060000_2" localSheetId="13">[2]orçamento!#REF!</definedName>
    <definedName name="_10060000_2" localSheetId="18">[2]orçamento!#REF!</definedName>
    <definedName name="_10060000_2">[2]orçamento!#REF!</definedName>
    <definedName name="_10060000_2_1" localSheetId="7">[3]orçamento!#REF!</definedName>
    <definedName name="_10060000_2_1" localSheetId="20">[3]orçamento!#REF!</definedName>
    <definedName name="_10060000_2_1" localSheetId="15">[3]orçamento!#REF!</definedName>
    <definedName name="_10060000_2_1" localSheetId="16">[3]orçamento!#REF!</definedName>
    <definedName name="_10060000_2_1" localSheetId="0">[3]orçamento!#REF!</definedName>
    <definedName name="_10060000_2_1" localSheetId="10">[3]orçamento!#REF!</definedName>
    <definedName name="_10060000_2_1" localSheetId="19">[3]orçamento!#REF!</definedName>
    <definedName name="_10060000_2_1" localSheetId="9">[3]orçamento!#REF!</definedName>
    <definedName name="_10060000_2_1" localSheetId="11">[3]orçamento!#REF!</definedName>
    <definedName name="_10060000_2_1" localSheetId="8">[3]orçamento!#REF!</definedName>
    <definedName name="_10060000_2_1" localSheetId="3">[3]orçamento!#REF!</definedName>
    <definedName name="_10060000_2_1" localSheetId="2">[3]orçamento!#REF!</definedName>
    <definedName name="_10060000_2_1" localSheetId="1">[3]orçamento!#REF!</definedName>
    <definedName name="_10060000_2_1" localSheetId="17">[3]orçamento!#REF!</definedName>
    <definedName name="_10060000_2_1" localSheetId="14">[3]orçamento!#REF!</definedName>
    <definedName name="_10060000_2_1" localSheetId="12">[3]orçamento!#REF!</definedName>
    <definedName name="_10060000_2_1" localSheetId="13">[3]orçamento!#REF!</definedName>
    <definedName name="_10060000_2_1" localSheetId="18">[3]orçamento!#REF!</definedName>
    <definedName name="_10060000_2_1">[3]orçamento!#REF!</definedName>
    <definedName name="_10060000_2_3" localSheetId="7">#REF!</definedName>
    <definedName name="_10060000_2_3" localSheetId="20">#REF!</definedName>
    <definedName name="_10060000_2_3" localSheetId="0">#REF!</definedName>
    <definedName name="_10060000_2_3" localSheetId="3">#REF!</definedName>
    <definedName name="_10060000_2_3" localSheetId="2">#REF!</definedName>
    <definedName name="_10060000_2_3" localSheetId="1">#REF!</definedName>
    <definedName name="_10060000_2_3" localSheetId="5">#REF!</definedName>
    <definedName name="_10060000_2_3" localSheetId="6">#REF!</definedName>
    <definedName name="_10060000_2_3">#REF!</definedName>
    <definedName name="_10060100" localSheetId="7">#REF!</definedName>
    <definedName name="_10060100" localSheetId="20">#REF!</definedName>
    <definedName name="_10060100" localSheetId="0">#REF!</definedName>
    <definedName name="_10060100" localSheetId="3">#REF!</definedName>
    <definedName name="_10060100" localSheetId="2">#REF!</definedName>
    <definedName name="_10060100" localSheetId="1">#REF!</definedName>
    <definedName name="_10060100" localSheetId="5">#REF!</definedName>
    <definedName name="_10060100" localSheetId="6">#REF!</definedName>
    <definedName name="_10060100">#REF!</definedName>
    <definedName name="_10060100_1" localSheetId="7">#REF!</definedName>
    <definedName name="_10060100_1" localSheetId="20">#REF!</definedName>
    <definedName name="_10060100_1" localSheetId="0">#REF!</definedName>
    <definedName name="_10060100_1" localSheetId="3">#REF!</definedName>
    <definedName name="_10060100_1" localSheetId="2">#REF!</definedName>
    <definedName name="_10060100_1" localSheetId="1">#REF!</definedName>
    <definedName name="_10060100_1" localSheetId="5">#REF!</definedName>
    <definedName name="_10060100_1" localSheetId="6">#REF!</definedName>
    <definedName name="_10060100_1">#REF!</definedName>
    <definedName name="_10060100_1_1" localSheetId="7">#REF!</definedName>
    <definedName name="_10060100_1_1" localSheetId="20">#REF!</definedName>
    <definedName name="_10060100_1_1" localSheetId="0">#REF!</definedName>
    <definedName name="_10060100_1_1" localSheetId="3">#REF!</definedName>
    <definedName name="_10060100_1_1" localSheetId="2">#REF!</definedName>
    <definedName name="_10060100_1_1" localSheetId="1">#REF!</definedName>
    <definedName name="_10060100_1_1" localSheetId="5">#REF!</definedName>
    <definedName name="_10060100_1_1" localSheetId="6">#REF!</definedName>
    <definedName name="_10060100_1_1">#REF!</definedName>
    <definedName name="_10060100_2" localSheetId="7">[2]orçamento!#REF!</definedName>
    <definedName name="_10060100_2" localSheetId="20">[2]orçamento!#REF!</definedName>
    <definedName name="_10060100_2" localSheetId="15">[2]orçamento!#REF!</definedName>
    <definedName name="_10060100_2" localSheetId="16">[2]orçamento!#REF!</definedName>
    <definedName name="_10060100_2" localSheetId="0">[2]orçamento!#REF!</definedName>
    <definedName name="_10060100_2" localSheetId="10">[2]orçamento!#REF!</definedName>
    <definedName name="_10060100_2" localSheetId="19">[2]orçamento!#REF!</definedName>
    <definedName name="_10060100_2" localSheetId="9">[2]orçamento!#REF!</definedName>
    <definedName name="_10060100_2" localSheetId="11">[2]orçamento!#REF!</definedName>
    <definedName name="_10060100_2" localSheetId="8">[2]orçamento!#REF!</definedName>
    <definedName name="_10060100_2" localSheetId="3">[2]orçamento!#REF!</definedName>
    <definedName name="_10060100_2" localSheetId="2">[2]orçamento!#REF!</definedName>
    <definedName name="_10060100_2" localSheetId="1">[2]orçamento!#REF!</definedName>
    <definedName name="_10060100_2" localSheetId="17">[2]orçamento!#REF!</definedName>
    <definedName name="_10060100_2" localSheetId="14">[2]orçamento!#REF!</definedName>
    <definedName name="_10060100_2" localSheetId="12">[2]orçamento!#REF!</definedName>
    <definedName name="_10060100_2" localSheetId="13">[2]orçamento!#REF!</definedName>
    <definedName name="_10060100_2" localSheetId="18">[2]orçamento!#REF!</definedName>
    <definedName name="_10060100_2">[2]orçamento!#REF!</definedName>
    <definedName name="_10060100_2_1" localSheetId="7">[3]orçamento!#REF!</definedName>
    <definedName name="_10060100_2_1" localSheetId="20">[3]orçamento!#REF!</definedName>
    <definedName name="_10060100_2_1" localSheetId="15">[3]orçamento!#REF!</definedName>
    <definedName name="_10060100_2_1" localSheetId="16">[3]orçamento!#REF!</definedName>
    <definedName name="_10060100_2_1" localSheetId="0">[3]orçamento!#REF!</definedName>
    <definedName name="_10060100_2_1" localSheetId="10">[3]orçamento!#REF!</definedName>
    <definedName name="_10060100_2_1" localSheetId="19">[3]orçamento!#REF!</definedName>
    <definedName name="_10060100_2_1" localSheetId="9">[3]orçamento!#REF!</definedName>
    <definedName name="_10060100_2_1" localSheetId="11">[3]orçamento!#REF!</definedName>
    <definedName name="_10060100_2_1" localSheetId="8">[3]orçamento!#REF!</definedName>
    <definedName name="_10060100_2_1" localSheetId="3">[3]orçamento!#REF!</definedName>
    <definedName name="_10060100_2_1" localSheetId="2">[3]orçamento!#REF!</definedName>
    <definedName name="_10060100_2_1" localSheetId="1">[3]orçamento!#REF!</definedName>
    <definedName name="_10060100_2_1" localSheetId="17">[3]orçamento!#REF!</definedName>
    <definedName name="_10060100_2_1" localSheetId="14">[3]orçamento!#REF!</definedName>
    <definedName name="_10060100_2_1" localSheetId="12">[3]orçamento!#REF!</definedName>
    <definedName name="_10060100_2_1" localSheetId="13">[3]orçamento!#REF!</definedName>
    <definedName name="_10060100_2_1" localSheetId="18">[3]orçamento!#REF!</definedName>
    <definedName name="_10060100_2_1">[3]orçamento!#REF!</definedName>
    <definedName name="_10060100_2_3" localSheetId="7">#REF!</definedName>
    <definedName name="_10060100_2_3" localSheetId="20">#REF!</definedName>
    <definedName name="_10060100_2_3" localSheetId="0">#REF!</definedName>
    <definedName name="_10060100_2_3" localSheetId="3">#REF!</definedName>
    <definedName name="_10060100_2_3" localSheetId="2">#REF!</definedName>
    <definedName name="_10060100_2_3" localSheetId="1">#REF!</definedName>
    <definedName name="_10060100_2_3" localSheetId="5">#REF!</definedName>
    <definedName name="_10060100_2_3" localSheetId="6">#REF!</definedName>
    <definedName name="_10060100_2_3">#REF!</definedName>
    <definedName name="_10060101" localSheetId="7">#REF!</definedName>
    <definedName name="_10060101" localSheetId="20">#REF!</definedName>
    <definedName name="_10060101" localSheetId="0">#REF!</definedName>
    <definedName name="_10060101" localSheetId="3">#REF!</definedName>
    <definedName name="_10060101" localSheetId="2">#REF!</definedName>
    <definedName name="_10060101" localSheetId="1">#REF!</definedName>
    <definedName name="_10060101" localSheetId="5">#REF!</definedName>
    <definedName name="_10060101" localSheetId="6">#REF!</definedName>
    <definedName name="_10060101">#REF!</definedName>
    <definedName name="_10060101_1" localSheetId="7">#REF!</definedName>
    <definedName name="_10060101_1" localSheetId="20">#REF!</definedName>
    <definedName name="_10060101_1" localSheetId="0">#REF!</definedName>
    <definedName name="_10060101_1" localSheetId="3">#REF!</definedName>
    <definedName name="_10060101_1" localSheetId="2">#REF!</definedName>
    <definedName name="_10060101_1" localSheetId="1">#REF!</definedName>
    <definedName name="_10060101_1" localSheetId="5">#REF!</definedName>
    <definedName name="_10060101_1" localSheetId="6">#REF!</definedName>
    <definedName name="_10060101_1">#REF!</definedName>
    <definedName name="_10060101_1_1" localSheetId="7">#REF!</definedName>
    <definedName name="_10060101_1_1" localSheetId="20">#REF!</definedName>
    <definedName name="_10060101_1_1" localSheetId="0">#REF!</definedName>
    <definedName name="_10060101_1_1" localSheetId="3">#REF!</definedName>
    <definedName name="_10060101_1_1" localSheetId="2">#REF!</definedName>
    <definedName name="_10060101_1_1" localSheetId="1">#REF!</definedName>
    <definedName name="_10060101_1_1" localSheetId="5">#REF!</definedName>
    <definedName name="_10060101_1_1" localSheetId="6">#REF!</definedName>
    <definedName name="_10060101_1_1">#REF!</definedName>
    <definedName name="_10060101_2" localSheetId="7">[2]orçamento!#REF!</definedName>
    <definedName name="_10060101_2" localSheetId="20">[2]orçamento!#REF!</definedName>
    <definedName name="_10060101_2" localSheetId="15">[2]orçamento!#REF!</definedName>
    <definedName name="_10060101_2" localSheetId="16">[2]orçamento!#REF!</definedName>
    <definedName name="_10060101_2" localSheetId="0">[2]orçamento!#REF!</definedName>
    <definedName name="_10060101_2" localSheetId="10">[2]orçamento!#REF!</definedName>
    <definedName name="_10060101_2" localSheetId="19">[2]orçamento!#REF!</definedName>
    <definedName name="_10060101_2" localSheetId="9">[2]orçamento!#REF!</definedName>
    <definedName name="_10060101_2" localSheetId="11">[2]orçamento!#REF!</definedName>
    <definedName name="_10060101_2" localSheetId="8">[2]orçamento!#REF!</definedName>
    <definedName name="_10060101_2" localSheetId="3">[2]orçamento!#REF!</definedName>
    <definedName name="_10060101_2" localSheetId="2">[2]orçamento!#REF!</definedName>
    <definedName name="_10060101_2" localSheetId="1">[2]orçamento!#REF!</definedName>
    <definedName name="_10060101_2" localSheetId="17">[2]orçamento!#REF!</definedName>
    <definedName name="_10060101_2" localSheetId="14">[2]orçamento!#REF!</definedName>
    <definedName name="_10060101_2" localSheetId="12">[2]orçamento!#REF!</definedName>
    <definedName name="_10060101_2" localSheetId="13">[2]orçamento!#REF!</definedName>
    <definedName name="_10060101_2" localSheetId="18">[2]orçamento!#REF!</definedName>
    <definedName name="_10060101_2">[2]orçamento!#REF!</definedName>
    <definedName name="_10060101_2_1" localSheetId="7">[3]orçamento!#REF!</definedName>
    <definedName name="_10060101_2_1" localSheetId="20">[3]orçamento!#REF!</definedName>
    <definedName name="_10060101_2_1" localSheetId="15">[3]orçamento!#REF!</definedName>
    <definedName name="_10060101_2_1" localSheetId="16">[3]orçamento!#REF!</definedName>
    <definedName name="_10060101_2_1" localSheetId="0">[3]orçamento!#REF!</definedName>
    <definedName name="_10060101_2_1" localSheetId="10">[3]orçamento!#REF!</definedName>
    <definedName name="_10060101_2_1" localSheetId="19">[3]orçamento!#REF!</definedName>
    <definedName name="_10060101_2_1" localSheetId="9">[3]orçamento!#REF!</definedName>
    <definedName name="_10060101_2_1" localSheetId="11">[3]orçamento!#REF!</definedName>
    <definedName name="_10060101_2_1" localSheetId="8">[3]orçamento!#REF!</definedName>
    <definedName name="_10060101_2_1" localSheetId="3">[3]orçamento!#REF!</definedName>
    <definedName name="_10060101_2_1" localSheetId="2">[3]orçamento!#REF!</definedName>
    <definedName name="_10060101_2_1" localSheetId="1">[3]orçamento!#REF!</definedName>
    <definedName name="_10060101_2_1" localSheetId="17">[3]orçamento!#REF!</definedName>
    <definedName name="_10060101_2_1" localSheetId="14">[3]orçamento!#REF!</definedName>
    <definedName name="_10060101_2_1" localSheetId="12">[3]orçamento!#REF!</definedName>
    <definedName name="_10060101_2_1" localSheetId="13">[3]orçamento!#REF!</definedName>
    <definedName name="_10060101_2_1" localSheetId="18">[3]orçamento!#REF!</definedName>
    <definedName name="_10060101_2_1">[3]orçamento!#REF!</definedName>
    <definedName name="_10060101_2_3" localSheetId="7">#REF!</definedName>
    <definedName name="_10060101_2_3" localSheetId="20">#REF!</definedName>
    <definedName name="_10060101_2_3" localSheetId="0">#REF!</definedName>
    <definedName name="_10060101_2_3" localSheetId="3">#REF!</definedName>
    <definedName name="_10060101_2_3" localSheetId="2">#REF!</definedName>
    <definedName name="_10060101_2_3" localSheetId="1">#REF!</definedName>
    <definedName name="_10060101_2_3" localSheetId="5">#REF!</definedName>
    <definedName name="_10060101_2_3" localSheetId="6">#REF!</definedName>
    <definedName name="_10060101_2_3">#REF!</definedName>
    <definedName name="_10060200" localSheetId="7">#REF!</definedName>
    <definedName name="_10060200" localSheetId="20">#REF!</definedName>
    <definedName name="_10060200" localSheetId="0">#REF!</definedName>
    <definedName name="_10060200" localSheetId="3">#REF!</definedName>
    <definedName name="_10060200" localSheetId="2">#REF!</definedName>
    <definedName name="_10060200" localSheetId="1">#REF!</definedName>
    <definedName name="_10060200" localSheetId="5">#REF!</definedName>
    <definedName name="_10060200" localSheetId="6">#REF!</definedName>
    <definedName name="_10060200">#REF!</definedName>
    <definedName name="_10060200_1" localSheetId="7">#REF!</definedName>
    <definedName name="_10060200_1" localSheetId="20">#REF!</definedName>
    <definedName name="_10060200_1" localSheetId="0">#REF!</definedName>
    <definedName name="_10060200_1" localSheetId="3">#REF!</definedName>
    <definedName name="_10060200_1" localSheetId="2">#REF!</definedName>
    <definedName name="_10060200_1" localSheetId="1">#REF!</definedName>
    <definedName name="_10060200_1" localSheetId="5">#REF!</definedName>
    <definedName name="_10060200_1" localSheetId="6">#REF!</definedName>
    <definedName name="_10060200_1">#REF!</definedName>
    <definedName name="_10060200_1_1" localSheetId="7">#REF!</definedName>
    <definedName name="_10060200_1_1" localSheetId="20">#REF!</definedName>
    <definedName name="_10060200_1_1" localSheetId="0">#REF!</definedName>
    <definedName name="_10060200_1_1" localSheetId="3">#REF!</definedName>
    <definedName name="_10060200_1_1" localSheetId="2">#REF!</definedName>
    <definedName name="_10060200_1_1" localSheetId="1">#REF!</definedName>
    <definedName name="_10060200_1_1" localSheetId="5">#REF!</definedName>
    <definedName name="_10060200_1_1" localSheetId="6">#REF!</definedName>
    <definedName name="_10060200_1_1">#REF!</definedName>
    <definedName name="_10060200_2" localSheetId="7">[2]orçamento!#REF!</definedName>
    <definedName name="_10060200_2" localSheetId="20">[2]orçamento!#REF!</definedName>
    <definedName name="_10060200_2" localSheetId="15">[2]orçamento!#REF!</definedName>
    <definedName name="_10060200_2" localSheetId="16">[2]orçamento!#REF!</definedName>
    <definedName name="_10060200_2" localSheetId="0">[2]orçamento!#REF!</definedName>
    <definedName name="_10060200_2" localSheetId="10">[2]orçamento!#REF!</definedName>
    <definedName name="_10060200_2" localSheetId="19">[2]orçamento!#REF!</definedName>
    <definedName name="_10060200_2" localSheetId="9">[2]orçamento!#REF!</definedName>
    <definedName name="_10060200_2" localSheetId="11">[2]orçamento!#REF!</definedName>
    <definedName name="_10060200_2" localSheetId="8">[2]orçamento!#REF!</definedName>
    <definedName name="_10060200_2" localSheetId="3">[2]orçamento!#REF!</definedName>
    <definedName name="_10060200_2" localSheetId="2">[2]orçamento!#REF!</definedName>
    <definedName name="_10060200_2" localSheetId="1">[2]orçamento!#REF!</definedName>
    <definedName name="_10060200_2" localSheetId="17">[2]orçamento!#REF!</definedName>
    <definedName name="_10060200_2" localSheetId="14">[2]orçamento!#REF!</definedName>
    <definedName name="_10060200_2" localSheetId="12">[2]orçamento!#REF!</definedName>
    <definedName name="_10060200_2" localSheetId="13">[2]orçamento!#REF!</definedName>
    <definedName name="_10060200_2" localSheetId="18">[2]orçamento!#REF!</definedName>
    <definedName name="_10060200_2">[2]orçamento!#REF!</definedName>
    <definedName name="_10060200_2_1" localSheetId="7">[3]orçamento!#REF!</definedName>
    <definedName name="_10060200_2_1" localSheetId="20">[3]orçamento!#REF!</definedName>
    <definedName name="_10060200_2_1" localSheetId="15">[3]orçamento!#REF!</definedName>
    <definedName name="_10060200_2_1" localSheetId="16">[3]orçamento!#REF!</definedName>
    <definedName name="_10060200_2_1" localSheetId="0">[3]orçamento!#REF!</definedName>
    <definedName name="_10060200_2_1" localSheetId="10">[3]orçamento!#REF!</definedName>
    <definedName name="_10060200_2_1" localSheetId="19">[3]orçamento!#REF!</definedName>
    <definedName name="_10060200_2_1" localSheetId="9">[3]orçamento!#REF!</definedName>
    <definedName name="_10060200_2_1" localSheetId="11">[3]orçamento!#REF!</definedName>
    <definedName name="_10060200_2_1" localSheetId="8">[3]orçamento!#REF!</definedName>
    <definedName name="_10060200_2_1" localSheetId="3">[3]orçamento!#REF!</definedName>
    <definedName name="_10060200_2_1" localSheetId="2">[3]orçamento!#REF!</definedName>
    <definedName name="_10060200_2_1" localSheetId="1">[3]orçamento!#REF!</definedName>
    <definedName name="_10060200_2_1" localSheetId="17">[3]orçamento!#REF!</definedName>
    <definedName name="_10060200_2_1" localSheetId="14">[3]orçamento!#REF!</definedName>
    <definedName name="_10060200_2_1" localSheetId="12">[3]orçamento!#REF!</definedName>
    <definedName name="_10060200_2_1" localSheetId="13">[3]orçamento!#REF!</definedName>
    <definedName name="_10060200_2_1" localSheetId="18">[3]orçamento!#REF!</definedName>
    <definedName name="_10060200_2_1">[3]orçamento!#REF!</definedName>
    <definedName name="_10060200_2_3" localSheetId="7">#REF!</definedName>
    <definedName name="_10060200_2_3" localSheetId="20">#REF!</definedName>
    <definedName name="_10060200_2_3" localSheetId="0">#REF!</definedName>
    <definedName name="_10060200_2_3" localSheetId="3">#REF!</definedName>
    <definedName name="_10060200_2_3" localSheetId="2">#REF!</definedName>
    <definedName name="_10060200_2_3" localSheetId="1">#REF!</definedName>
    <definedName name="_10060200_2_3" localSheetId="5">#REF!</definedName>
    <definedName name="_10060200_2_3" localSheetId="6">#REF!</definedName>
    <definedName name="_10060200_2_3">#REF!</definedName>
    <definedName name="_10060201" localSheetId="7">#REF!</definedName>
    <definedName name="_10060201" localSheetId="20">#REF!</definedName>
    <definedName name="_10060201" localSheetId="0">#REF!</definedName>
    <definedName name="_10060201" localSheetId="3">#REF!</definedName>
    <definedName name="_10060201" localSheetId="2">#REF!</definedName>
    <definedName name="_10060201" localSheetId="1">#REF!</definedName>
    <definedName name="_10060201" localSheetId="5">#REF!</definedName>
    <definedName name="_10060201" localSheetId="6">#REF!</definedName>
    <definedName name="_10060201">#REF!</definedName>
    <definedName name="_10060201_1" localSheetId="7">#REF!</definedName>
    <definedName name="_10060201_1" localSheetId="20">#REF!</definedName>
    <definedName name="_10060201_1" localSheetId="0">#REF!</definedName>
    <definedName name="_10060201_1" localSheetId="3">#REF!</definedName>
    <definedName name="_10060201_1" localSheetId="2">#REF!</definedName>
    <definedName name="_10060201_1" localSheetId="1">#REF!</definedName>
    <definedName name="_10060201_1" localSheetId="5">#REF!</definedName>
    <definedName name="_10060201_1" localSheetId="6">#REF!</definedName>
    <definedName name="_10060201_1">#REF!</definedName>
    <definedName name="_10060201_1_1" localSheetId="7">#REF!</definedName>
    <definedName name="_10060201_1_1" localSheetId="20">#REF!</definedName>
    <definedName name="_10060201_1_1" localSheetId="0">#REF!</definedName>
    <definedName name="_10060201_1_1" localSheetId="3">#REF!</definedName>
    <definedName name="_10060201_1_1" localSheetId="2">#REF!</definedName>
    <definedName name="_10060201_1_1" localSheetId="1">#REF!</definedName>
    <definedName name="_10060201_1_1" localSheetId="5">#REF!</definedName>
    <definedName name="_10060201_1_1" localSheetId="6">#REF!</definedName>
    <definedName name="_10060201_1_1">#REF!</definedName>
    <definedName name="_10060201_2" localSheetId="7">[2]orçamento!#REF!</definedName>
    <definedName name="_10060201_2" localSheetId="20">[2]orçamento!#REF!</definedName>
    <definedName name="_10060201_2" localSheetId="15">[2]orçamento!#REF!</definedName>
    <definedName name="_10060201_2" localSheetId="16">[2]orçamento!#REF!</definedName>
    <definedName name="_10060201_2" localSheetId="0">[2]orçamento!#REF!</definedName>
    <definedName name="_10060201_2" localSheetId="10">[2]orçamento!#REF!</definedName>
    <definedName name="_10060201_2" localSheetId="19">[2]orçamento!#REF!</definedName>
    <definedName name="_10060201_2" localSheetId="9">[2]orçamento!#REF!</definedName>
    <definedName name="_10060201_2" localSheetId="11">[2]orçamento!#REF!</definedName>
    <definedName name="_10060201_2" localSheetId="8">[2]orçamento!#REF!</definedName>
    <definedName name="_10060201_2" localSheetId="3">[2]orçamento!#REF!</definedName>
    <definedName name="_10060201_2" localSheetId="2">[2]orçamento!#REF!</definedName>
    <definedName name="_10060201_2" localSheetId="1">[2]orçamento!#REF!</definedName>
    <definedName name="_10060201_2" localSheetId="17">[2]orçamento!#REF!</definedName>
    <definedName name="_10060201_2" localSheetId="14">[2]orçamento!#REF!</definedName>
    <definedName name="_10060201_2" localSheetId="12">[2]orçamento!#REF!</definedName>
    <definedName name="_10060201_2" localSheetId="13">[2]orçamento!#REF!</definedName>
    <definedName name="_10060201_2" localSheetId="18">[2]orçamento!#REF!</definedName>
    <definedName name="_10060201_2">[2]orçamento!#REF!</definedName>
    <definedName name="_10060201_2_1" localSheetId="7">[3]orçamento!#REF!</definedName>
    <definedName name="_10060201_2_1" localSheetId="20">[3]orçamento!#REF!</definedName>
    <definedName name="_10060201_2_1" localSheetId="15">[3]orçamento!#REF!</definedName>
    <definedName name="_10060201_2_1" localSheetId="16">[3]orçamento!#REF!</definedName>
    <definedName name="_10060201_2_1" localSheetId="0">[3]orçamento!#REF!</definedName>
    <definedName name="_10060201_2_1" localSheetId="10">[3]orçamento!#REF!</definedName>
    <definedName name="_10060201_2_1" localSheetId="19">[3]orçamento!#REF!</definedName>
    <definedName name="_10060201_2_1" localSheetId="9">[3]orçamento!#REF!</definedName>
    <definedName name="_10060201_2_1" localSheetId="11">[3]orçamento!#REF!</definedName>
    <definedName name="_10060201_2_1" localSheetId="8">[3]orçamento!#REF!</definedName>
    <definedName name="_10060201_2_1" localSheetId="3">[3]orçamento!#REF!</definedName>
    <definedName name="_10060201_2_1" localSheetId="2">[3]orçamento!#REF!</definedName>
    <definedName name="_10060201_2_1" localSheetId="1">[3]orçamento!#REF!</definedName>
    <definedName name="_10060201_2_1" localSheetId="17">[3]orçamento!#REF!</definedName>
    <definedName name="_10060201_2_1" localSheetId="14">[3]orçamento!#REF!</definedName>
    <definedName name="_10060201_2_1" localSheetId="12">[3]orçamento!#REF!</definedName>
    <definedName name="_10060201_2_1" localSheetId="13">[3]orçamento!#REF!</definedName>
    <definedName name="_10060201_2_1" localSheetId="18">[3]orçamento!#REF!</definedName>
    <definedName name="_10060201_2_1">[3]orçamento!#REF!</definedName>
    <definedName name="_10060201_2_3" localSheetId="7">#REF!</definedName>
    <definedName name="_10060201_2_3" localSheetId="20">#REF!</definedName>
    <definedName name="_10060201_2_3" localSheetId="0">#REF!</definedName>
    <definedName name="_10060201_2_3" localSheetId="3">#REF!</definedName>
    <definedName name="_10060201_2_3" localSheetId="2">#REF!</definedName>
    <definedName name="_10060201_2_3" localSheetId="1">#REF!</definedName>
    <definedName name="_10060201_2_3" localSheetId="5">#REF!</definedName>
    <definedName name="_10060201_2_3" localSheetId="6">#REF!</definedName>
    <definedName name="_10060201_2_3">#REF!</definedName>
    <definedName name="_10060300" localSheetId="7">#REF!</definedName>
    <definedName name="_10060300" localSheetId="20">#REF!</definedName>
    <definedName name="_10060300" localSheetId="0">#REF!</definedName>
    <definedName name="_10060300" localSheetId="3">#REF!</definedName>
    <definedName name="_10060300" localSheetId="2">#REF!</definedName>
    <definedName name="_10060300" localSheetId="1">#REF!</definedName>
    <definedName name="_10060300" localSheetId="5">#REF!</definedName>
    <definedName name="_10060300" localSheetId="6">#REF!</definedName>
    <definedName name="_10060300">#REF!</definedName>
    <definedName name="_10060300_1" localSheetId="7">#REF!</definedName>
    <definedName name="_10060300_1" localSheetId="20">#REF!</definedName>
    <definedName name="_10060300_1" localSheetId="0">#REF!</definedName>
    <definedName name="_10060300_1" localSheetId="3">#REF!</definedName>
    <definedName name="_10060300_1" localSheetId="2">#REF!</definedName>
    <definedName name="_10060300_1" localSheetId="1">#REF!</definedName>
    <definedName name="_10060300_1" localSheetId="5">#REF!</definedName>
    <definedName name="_10060300_1" localSheetId="6">#REF!</definedName>
    <definedName name="_10060300_1">#REF!</definedName>
    <definedName name="_10060300_1_1" localSheetId="7">#REF!</definedName>
    <definedName name="_10060300_1_1" localSheetId="20">#REF!</definedName>
    <definedName name="_10060300_1_1" localSheetId="0">#REF!</definedName>
    <definedName name="_10060300_1_1" localSheetId="3">#REF!</definedName>
    <definedName name="_10060300_1_1" localSheetId="2">#REF!</definedName>
    <definedName name="_10060300_1_1" localSheetId="1">#REF!</definedName>
    <definedName name="_10060300_1_1" localSheetId="5">#REF!</definedName>
    <definedName name="_10060300_1_1" localSheetId="6">#REF!</definedName>
    <definedName name="_10060300_1_1">#REF!</definedName>
    <definedName name="_10060300_2" localSheetId="7">[2]orçamento!#REF!</definedName>
    <definedName name="_10060300_2" localSheetId="20">[2]orçamento!#REF!</definedName>
    <definedName name="_10060300_2" localSheetId="15">[2]orçamento!#REF!</definedName>
    <definedName name="_10060300_2" localSheetId="16">[2]orçamento!#REF!</definedName>
    <definedName name="_10060300_2" localSheetId="0">[2]orçamento!#REF!</definedName>
    <definedName name="_10060300_2" localSheetId="10">[2]orçamento!#REF!</definedName>
    <definedName name="_10060300_2" localSheetId="19">[2]orçamento!#REF!</definedName>
    <definedName name="_10060300_2" localSheetId="9">[2]orçamento!#REF!</definedName>
    <definedName name="_10060300_2" localSheetId="11">[2]orçamento!#REF!</definedName>
    <definedName name="_10060300_2" localSheetId="8">[2]orçamento!#REF!</definedName>
    <definedName name="_10060300_2" localSheetId="3">[2]orçamento!#REF!</definedName>
    <definedName name="_10060300_2" localSheetId="2">[2]orçamento!#REF!</definedName>
    <definedName name="_10060300_2" localSheetId="1">[2]orçamento!#REF!</definedName>
    <definedName name="_10060300_2" localSheetId="17">[2]orçamento!#REF!</definedName>
    <definedName name="_10060300_2" localSheetId="14">[2]orçamento!#REF!</definedName>
    <definedName name="_10060300_2" localSheetId="12">[2]orçamento!#REF!</definedName>
    <definedName name="_10060300_2" localSheetId="13">[2]orçamento!#REF!</definedName>
    <definedName name="_10060300_2" localSheetId="18">[2]orçamento!#REF!</definedName>
    <definedName name="_10060300_2">[2]orçamento!#REF!</definedName>
    <definedName name="_10060300_2_1" localSheetId="7">[3]orçamento!#REF!</definedName>
    <definedName name="_10060300_2_1" localSheetId="20">[3]orçamento!#REF!</definedName>
    <definedName name="_10060300_2_1" localSheetId="15">[3]orçamento!#REF!</definedName>
    <definedName name="_10060300_2_1" localSheetId="16">[3]orçamento!#REF!</definedName>
    <definedName name="_10060300_2_1" localSheetId="0">[3]orçamento!#REF!</definedName>
    <definedName name="_10060300_2_1" localSheetId="10">[3]orçamento!#REF!</definedName>
    <definedName name="_10060300_2_1" localSheetId="19">[3]orçamento!#REF!</definedName>
    <definedName name="_10060300_2_1" localSheetId="9">[3]orçamento!#REF!</definedName>
    <definedName name="_10060300_2_1" localSheetId="11">[3]orçamento!#REF!</definedName>
    <definedName name="_10060300_2_1" localSheetId="8">[3]orçamento!#REF!</definedName>
    <definedName name="_10060300_2_1" localSheetId="3">[3]orçamento!#REF!</definedName>
    <definedName name="_10060300_2_1" localSheetId="2">[3]orçamento!#REF!</definedName>
    <definedName name="_10060300_2_1" localSheetId="1">[3]orçamento!#REF!</definedName>
    <definedName name="_10060300_2_1" localSheetId="17">[3]orçamento!#REF!</definedName>
    <definedName name="_10060300_2_1" localSheetId="14">[3]orçamento!#REF!</definedName>
    <definedName name="_10060300_2_1" localSheetId="12">[3]orçamento!#REF!</definedName>
    <definedName name="_10060300_2_1" localSheetId="13">[3]orçamento!#REF!</definedName>
    <definedName name="_10060300_2_1" localSheetId="18">[3]orçamento!#REF!</definedName>
    <definedName name="_10060300_2_1">[3]orçamento!#REF!</definedName>
    <definedName name="_10060300_2_3" localSheetId="7">#REF!</definedName>
    <definedName name="_10060300_2_3" localSheetId="20">#REF!</definedName>
    <definedName name="_10060300_2_3" localSheetId="0">#REF!</definedName>
    <definedName name="_10060300_2_3" localSheetId="3">#REF!</definedName>
    <definedName name="_10060300_2_3" localSheetId="2">#REF!</definedName>
    <definedName name="_10060300_2_3" localSheetId="1">#REF!</definedName>
    <definedName name="_10060300_2_3" localSheetId="5">#REF!</definedName>
    <definedName name="_10060300_2_3" localSheetId="6">#REF!</definedName>
    <definedName name="_10060300_2_3">#REF!</definedName>
    <definedName name="_10060301" localSheetId="7">#REF!</definedName>
    <definedName name="_10060301" localSheetId="20">#REF!</definedName>
    <definedName name="_10060301" localSheetId="0">#REF!</definedName>
    <definedName name="_10060301" localSheetId="3">#REF!</definedName>
    <definedName name="_10060301" localSheetId="2">#REF!</definedName>
    <definedName name="_10060301" localSheetId="1">#REF!</definedName>
    <definedName name="_10060301" localSheetId="5">#REF!</definedName>
    <definedName name="_10060301" localSheetId="6">#REF!</definedName>
    <definedName name="_10060301">#REF!</definedName>
    <definedName name="_10060301_1" localSheetId="7">#REF!</definedName>
    <definedName name="_10060301_1" localSheetId="20">#REF!</definedName>
    <definedName name="_10060301_1" localSheetId="0">#REF!</definedName>
    <definedName name="_10060301_1" localSheetId="3">#REF!</definedName>
    <definedName name="_10060301_1" localSheetId="2">#REF!</definedName>
    <definedName name="_10060301_1" localSheetId="1">#REF!</definedName>
    <definedName name="_10060301_1" localSheetId="5">#REF!</definedName>
    <definedName name="_10060301_1" localSheetId="6">#REF!</definedName>
    <definedName name="_10060301_1">#REF!</definedName>
    <definedName name="_10060301_1_1" localSheetId="7">#REF!</definedName>
    <definedName name="_10060301_1_1" localSheetId="20">#REF!</definedName>
    <definedName name="_10060301_1_1" localSheetId="0">#REF!</definedName>
    <definedName name="_10060301_1_1" localSheetId="3">#REF!</definedName>
    <definedName name="_10060301_1_1" localSheetId="2">#REF!</definedName>
    <definedName name="_10060301_1_1" localSheetId="1">#REF!</definedName>
    <definedName name="_10060301_1_1" localSheetId="5">#REF!</definedName>
    <definedName name="_10060301_1_1" localSheetId="6">#REF!</definedName>
    <definedName name="_10060301_1_1">#REF!</definedName>
    <definedName name="_10060301_2" localSheetId="7">[2]orçamento!#REF!</definedName>
    <definedName name="_10060301_2" localSheetId="20">[2]orçamento!#REF!</definedName>
    <definedName name="_10060301_2" localSheetId="15">[2]orçamento!#REF!</definedName>
    <definedName name="_10060301_2" localSheetId="16">[2]orçamento!#REF!</definedName>
    <definedName name="_10060301_2" localSheetId="0">[2]orçamento!#REF!</definedName>
    <definedName name="_10060301_2" localSheetId="10">[2]orçamento!#REF!</definedName>
    <definedName name="_10060301_2" localSheetId="19">[2]orçamento!#REF!</definedName>
    <definedName name="_10060301_2" localSheetId="9">[2]orçamento!#REF!</definedName>
    <definedName name="_10060301_2" localSheetId="11">[2]orçamento!#REF!</definedName>
    <definedName name="_10060301_2" localSheetId="8">[2]orçamento!#REF!</definedName>
    <definedName name="_10060301_2" localSheetId="3">[2]orçamento!#REF!</definedName>
    <definedName name="_10060301_2" localSheetId="2">[2]orçamento!#REF!</definedName>
    <definedName name="_10060301_2" localSheetId="1">[2]orçamento!#REF!</definedName>
    <definedName name="_10060301_2" localSheetId="17">[2]orçamento!#REF!</definedName>
    <definedName name="_10060301_2" localSheetId="14">[2]orçamento!#REF!</definedName>
    <definedName name="_10060301_2" localSheetId="12">[2]orçamento!#REF!</definedName>
    <definedName name="_10060301_2" localSheetId="13">[2]orçamento!#REF!</definedName>
    <definedName name="_10060301_2" localSheetId="18">[2]orçamento!#REF!</definedName>
    <definedName name="_10060301_2">[2]orçamento!#REF!</definedName>
    <definedName name="_10060301_2_1" localSheetId="7">[3]orçamento!#REF!</definedName>
    <definedName name="_10060301_2_1" localSheetId="20">[3]orçamento!#REF!</definedName>
    <definedName name="_10060301_2_1" localSheetId="15">[3]orçamento!#REF!</definedName>
    <definedName name="_10060301_2_1" localSheetId="16">[3]orçamento!#REF!</definedName>
    <definedName name="_10060301_2_1" localSheetId="0">[3]orçamento!#REF!</definedName>
    <definedName name="_10060301_2_1" localSheetId="10">[3]orçamento!#REF!</definedName>
    <definedName name="_10060301_2_1" localSheetId="19">[3]orçamento!#REF!</definedName>
    <definedName name="_10060301_2_1" localSheetId="9">[3]orçamento!#REF!</definedName>
    <definedName name="_10060301_2_1" localSheetId="11">[3]orçamento!#REF!</definedName>
    <definedName name="_10060301_2_1" localSheetId="8">[3]orçamento!#REF!</definedName>
    <definedName name="_10060301_2_1" localSheetId="3">[3]orçamento!#REF!</definedName>
    <definedName name="_10060301_2_1" localSheetId="2">[3]orçamento!#REF!</definedName>
    <definedName name="_10060301_2_1" localSheetId="1">[3]orçamento!#REF!</definedName>
    <definedName name="_10060301_2_1" localSheetId="17">[3]orçamento!#REF!</definedName>
    <definedName name="_10060301_2_1" localSheetId="14">[3]orçamento!#REF!</definedName>
    <definedName name="_10060301_2_1" localSheetId="12">[3]orçamento!#REF!</definedName>
    <definedName name="_10060301_2_1" localSheetId="13">[3]orçamento!#REF!</definedName>
    <definedName name="_10060301_2_1" localSheetId="18">[3]orçamento!#REF!</definedName>
    <definedName name="_10060301_2_1">[3]orçamento!#REF!</definedName>
    <definedName name="_10060301_2_3" localSheetId="7">#REF!</definedName>
    <definedName name="_10060301_2_3" localSheetId="20">#REF!</definedName>
    <definedName name="_10060301_2_3" localSheetId="0">#REF!</definedName>
    <definedName name="_10060301_2_3" localSheetId="3">#REF!</definedName>
    <definedName name="_10060301_2_3" localSheetId="2">#REF!</definedName>
    <definedName name="_10060301_2_3" localSheetId="1">#REF!</definedName>
    <definedName name="_10060301_2_3" localSheetId="5">#REF!</definedName>
    <definedName name="_10060301_2_3" localSheetId="6">#REF!</definedName>
    <definedName name="_10060301_2_3">#REF!</definedName>
    <definedName name="_10060400" localSheetId="7">#REF!</definedName>
    <definedName name="_10060400" localSheetId="20">#REF!</definedName>
    <definedName name="_10060400" localSheetId="0">#REF!</definedName>
    <definedName name="_10060400" localSheetId="3">#REF!</definedName>
    <definedName name="_10060400" localSheetId="2">#REF!</definedName>
    <definedName name="_10060400" localSheetId="1">#REF!</definedName>
    <definedName name="_10060400" localSheetId="5">#REF!</definedName>
    <definedName name="_10060400" localSheetId="6">#REF!</definedName>
    <definedName name="_10060400">#REF!</definedName>
    <definedName name="_10060400_1" localSheetId="7">#REF!</definedName>
    <definedName name="_10060400_1" localSheetId="20">#REF!</definedName>
    <definedName name="_10060400_1" localSheetId="0">#REF!</definedName>
    <definedName name="_10060400_1" localSheetId="3">#REF!</definedName>
    <definedName name="_10060400_1" localSheetId="2">#REF!</definedName>
    <definedName name="_10060400_1" localSheetId="1">#REF!</definedName>
    <definedName name="_10060400_1" localSheetId="5">#REF!</definedName>
    <definedName name="_10060400_1" localSheetId="6">#REF!</definedName>
    <definedName name="_10060400_1">#REF!</definedName>
    <definedName name="_10060400_1_1" localSheetId="7">#REF!</definedName>
    <definedName name="_10060400_1_1" localSheetId="20">#REF!</definedName>
    <definedName name="_10060400_1_1" localSheetId="0">#REF!</definedName>
    <definedName name="_10060400_1_1" localSheetId="3">#REF!</definedName>
    <definedName name="_10060400_1_1" localSheetId="2">#REF!</definedName>
    <definedName name="_10060400_1_1" localSheetId="1">#REF!</definedName>
    <definedName name="_10060400_1_1" localSheetId="5">#REF!</definedName>
    <definedName name="_10060400_1_1" localSheetId="6">#REF!</definedName>
    <definedName name="_10060400_1_1">#REF!</definedName>
    <definedName name="_10060400_2" localSheetId="7">[2]orçamento!#REF!</definedName>
    <definedName name="_10060400_2" localSheetId="20">[2]orçamento!#REF!</definedName>
    <definedName name="_10060400_2" localSheetId="15">[2]orçamento!#REF!</definedName>
    <definedName name="_10060400_2" localSheetId="16">[2]orçamento!#REF!</definedName>
    <definedName name="_10060400_2" localSheetId="0">[2]orçamento!#REF!</definedName>
    <definedName name="_10060400_2" localSheetId="10">[2]orçamento!#REF!</definedName>
    <definedName name="_10060400_2" localSheetId="19">[2]orçamento!#REF!</definedName>
    <definedName name="_10060400_2" localSheetId="9">[2]orçamento!#REF!</definedName>
    <definedName name="_10060400_2" localSheetId="11">[2]orçamento!#REF!</definedName>
    <definedName name="_10060400_2" localSheetId="8">[2]orçamento!#REF!</definedName>
    <definedName name="_10060400_2" localSheetId="3">[2]orçamento!#REF!</definedName>
    <definedName name="_10060400_2" localSheetId="2">[2]orçamento!#REF!</definedName>
    <definedName name="_10060400_2" localSheetId="1">[2]orçamento!#REF!</definedName>
    <definedName name="_10060400_2" localSheetId="17">[2]orçamento!#REF!</definedName>
    <definedName name="_10060400_2" localSheetId="14">[2]orçamento!#REF!</definedName>
    <definedName name="_10060400_2" localSheetId="12">[2]orçamento!#REF!</definedName>
    <definedName name="_10060400_2" localSheetId="13">[2]orçamento!#REF!</definedName>
    <definedName name="_10060400_2" localSheetId="18">[2]orçamento!#REF!</definedName>
    <definedName name="_10060400_2">[2]orçamento!#REF!</definedName>
    <definedName name="_10060400_2_1" localSheetId="7">[3]orçamento!#REF!</definedName>
    <definedName name="_10060400_2_1" localSheetId="20">[3]orçamento!#REF!</definedName>
    <definedName name="_10060400_2_1" localSheetId="15">[3]orçamento!#REF!</definedName>
    <definedName name="_10060400_2_1" localSheetId="16">[3]orçamento!#REF!</definedName>
    <definedName name="_10060400_2_1" localSheetId="0">[3]orçamento!#REF!</definedName>
    <definedName name="_10060400_2_1" localSheetId="10">[3]orçamento!#REF!</definedName>
    <definedName name="_10060400_2_1" localSheetId="19">[3]orçamento!#REF!</definedName>
    <definedName name="_10060400_2_1" localSheetId="9">[3]orçamento!#REF!</definedName>
    <definedName name="_10060400_2_1" localSheetId="11">[3]orçamento!#REF!</definedName>
    <definedName name="_10060400_2_1" localSheetId="8">[3]orçamento!#REF!</definedName>
    <definedName name="_10060400_2_1" localSheetId="3">[3]orçamento!#REF!</definedName>
    <definedName name="_10060400_2_1" localSheetId="2">[3]orçamento!#REF!</definedName>
    <definedName name="_10060400_2_1" localSheetId="1">[3]orçamento!#REF!</definedName>
    <definedName name="_10060400_2_1" localSheetId="17">[3]orçamento!#REF!</definedName>
    <definedName name="_10060400_2_1" localSheetId="14">[3]orçamento!#REF!</definedName>
    <definedName name="_10060400_2_1" localSheetId="12">[3]orçamento!#REF!</definedName>
    <definedName name="_10060400_2_1" localSheetId="13">[3]orçamento!#REF!</definedName>
    <definedName name="_10060400_2_1" localSheetId="18">[3]orçamento!#REF!</definedName>
    <definedName name="_10060400_2_1">[3]orçamento!#REF!</definedName>
    <definedName name="_10060400_2_3" localSheetId="7">#REF!</definedName>
    <definedName name="_10060400_2_3" localSheetId="20">#REF!</definedName>
    <definedName name="_10060400_2_3" localSheetId="0">#REF!</definedName>
    <definedName name="_10060400_2_3" localSheetId="3">#REF!</definedName>
    <definedName name="_10060400_2_3" localSheetId="2">#REF!</definedName>
    <definedName name="_10060400_2_3" localSheetId="1">#REF!</definedName>
    <definedName name="_10060400_2_3" localSheetId="5">#REF!</definedName>
    <definedName name="_10060400_2_3" localSheetId="6">#REF!</definedName>
    <definedName name="_10060400_2_3">#REF!</definedName>
    <definedName name="_10060401" localSheetId="7">#REF!</definedName>
    <definedName name="_10060401" localSheetId="20">#REF!</definedName>
    <definedName name="_10060401" localSheetId="0">#REF!</definedName>
    <definedName name="_10060401" localSheetId="3">#REF!</definedName>
    <definedName name="_10060401" localSheetId="2">#REF!</definedName>
    <definedName name="_10060401" localSheetId="1">#REF!</definedName>
    <definedName name="_10060401" localSheetId="5">#REF!</definedName>
    <definedName name="_10060401" localSheetId="6">#REF!</definedName>
    <definedName name="_10060401">#REF!</definedName>
    <definedName name="_10060401_1" localSheetId="7">#REF!</definedName>
    <definedName name="_10060401_1" localSheetId="20">#REF!</definedName>
    <definedName name="_10060401_1" localSheetId="0">#REF!</definedName>
    <definedName name="_10060401_1" localSheetId="3">#REF!</definedName>
    <definedName name="_10060401_1" localSheetId="2">#REF!</definedName>
    <definedName name="_10060401_1" localSheetId="1">#REF!</definedName>
    <definedName name="_10060401_1" localSheetId="5">#REF!</definedName>
    <definedName name="_10060401_1" localSheetId="6">#REF!</definedName>
    <definedName name="_10060401_1">#REF!</definedName>
    <definedName name="_10060401_1_1" localSheetId="7">#REF!</definedName>
    <definedName name="_10060401_1_1" localSheetId="20">#REF!</definedName>
    <definedName name="_10060401_1_1" localSheetId="0">#REF!</definedName>
    <definedName name="_10060401_1_1" localSheetId="3">#REF!</definedName>
    <definedName name="_10060401_1_1" localSheetId="2">#REF!</definedName>
    <definedName name="_10060401_1_1" localSheetId="1">#REF!</definedName>
    <definedName name="_10060401_1_1" localSheetId="5">#REF!</definedName>
    <definedName name="_10060401_1_1" localSheetId="6">#REF!</definedName>
    <definedName name="_10060401_1_1">#REF!</definedName>
    <definedName name="_10060401_2" localSheetId="7">[2]orçamento!#REF!</definedName>
    <definedName name="_10060401_2" localSheetId="20">[2]orçamento!#REF!</definedName>
    <definedName name="_10060401_2" localSheetId="15">[2]orçamento!#REF!</definedName>
    <definedName name="_10060401_2" localSheetId="16">[2]orçamento!#REF!</definedName>
    <definedName name="_10060401_2" localSheetId="0">[2]orçamento!#REF!</definedName>
    <definedName name="_10060401_2" localSheetId="10">[2]orçamento!#REF!</definedName>
    <definedName name="_10060401_2" localSheetId="19">[2]orçamento!#REF!</definedName>
    <definedName name="_10060401_2" localSheetId="9">[2]orçamento!#REF!</definedName>
    <definedName name="_10060401_2" localSheetId="11">[2]orçamento!#REF!</definedName>
    <definedName name="_10060401_2" localSheetId="8">[2]orçamento!#REF!</definedName>
    <definedName name="_10060401_2" localSheetId="3">[2]orçamento!#REF!</definedName>
    <definedName name="_10060401_2" localSheetId="2">[2]orçamento!#REF!</definedName>
    <definedName name="_10060401_2" localSheetId="1">[2]orçamento!#REF!</definedName>
    <definedName name="_10060401_2" localSheetId="17">[2]orçamento!#REF!</definedName>
    <definedName name="_10060401_2" localSheetId="14">[2]orçamento!#REF!</definedName>
    <definedName name="_10060401_2" localSheetId="12">[2]orçamento!#REF!</definedName>
    <definedName name="_10060401_2" localSheetId="13">[2]orçamento!#REF!</definedName>
    <definedName name="_10060401_2" localSheetId="18">[2]orçamento!#REF!</definedName>
    <definedName name="_10060401_2">[2]orçamento!#REF!</definedName>
    <definedName name="_10060401_2_1" localSheetId="7">[3]orçamento!#REF!</definedName>
    <definedName name="_10060401_2_1" localSheetId="20">[3]orçamento!#REF!</definedName>
    <definedName name="_10060401_2_1" localSheetId="15">[3]orçamento!#REF!</definedName>
    <definedName name="_10060401_2_1" localSheetId="16">[3]orçamento!#REF!</definedName>
    <definedName name="_10060401_2_1" localSheetId="0">[3]orçamento!#REF!</definedName>
    <definedName name="_10060401_2_1" localSheetId="10">[3]orçamento!#REF!</definedName>
    <definedName name="_10060401_2_1" localSheetId="19">[3]orçamento!#REF!</definedName>
    <definedName name="_10060401_2_1" localSheetId="9">[3]orçamento!#REF!</definedName>
    <definedName name="_10060401_2_1" localSheetId="11">[3]orçamento!#REF!</definedName>
    <definedName name="_10060401_2_1" localSheetId="8">[3]orçamento!#REF!</definedName>
    <definedName name="_10060401_2_1" localSheetId="3">[3]orçamento!#REF!</definedName>
    <definedName name="_10060401_2_1" localSheetId="2">[3]orçamento!#REF!</definedName>
    <definedName name="_10060401_2_1" localSheetId="1">[3]orçamento!#REF!</definedName>
    <definedName name="_10060401_2_1" localSheetId="17">[3]orçamento!#REF!</definedName>
    <definedName name="_10060401_2_1" localSheetId="14">[3]orçamento!#REF!</definedName>
    <definedName name="_10060401_2_1" localSheetId="12">[3]orçamento!#REF!</definedName>
    <definedName name="_10060401_2_1" localSheetId="13">[3]orçamento!#REF!</definedName>
    <definedName name="_10060401_2_1" localSheetId="18">[3]orçamento!#REF!</definedName>
    <definedName name="_10060401_2_1">[3]orçamento!#REF!</definedName>
    <definedName name="_10060401_2_3" localSheetId="7">#REF!</definedName>
    <definedName name="_10060401_2_3" localSheetId="20">#REF!</definedName>
    <definedName name="_10060401_2_3" localSheetId="0">#REF!</definedName>
    <definedName name="_10060401_2_3" localSheetId="3">#REF!</definedName>
    <definedName name="_10060401_2_3" localSheetId="2">#REF!</definedName>
    <definedName name="_10060401_2_3" localSheetId="1">#REF!</definedName>
    <definedName name="_10060401_2_3" localSheetId="5">#REF!</definedName>
    <definedName name="_10060401_2_3" localSheetId="6">#REF!</definedName>
    <definedName name="_10060401_2_3">#REF!</definedName>
    <definedName name="_10060500" localSheetId="7">#REF!</definedName>
    <definedName name="_10060500" localSheetId="20">#REF!</definedName>
    <definedName name="_10060500" localSheetId="0">#REF!</definedName>
    <definedName name="_10060500" localSheetId="3">#REF!</definedName>
    <definedName name="_10060500" localSheetId="2">#REF!</definedName>
    <definedName name="_10060500" localSheetId="1">#REF!</definedName>
    <definedName name="_10060500" localSheetId="5">#REF!</definedName>
    <definedName name="_10060500" localSheetId="6">#REF!</definedName>
    <definedName name="_10060500">#REF!</definedName>
    <definedName name="_10060500_1" localSheetId="7">#REF!</definedName>
    <definedName name="_10060500_1" localSheetId="20">#REF!</definedName>
    <definedName name="_10060500_1" localSheetId="0">#REF!</definedName>
    <definedName name="_10060500_1" localSheetId="3">#REF!</definedName>
    <definedName name="_10060500_1" localSheetId="2">#REF!</definedName>
    <definedName name="_10060500_1" localSheetId="1">#REF!</definedName>
    <definedName name="_10060500_1" localSheetId="5">#REF!</definedName>
    <definedName name="_10060500_1" localSheetId="6">#REF!</definedName>
    <definedName name="_10060500_1">#REF!</definedName>
    <definedName name="_10060500_1_1" localSheetId="7">#REF!</definedName>
    <definedName name="_10060500_1_1" localSheetId="20">#REF!</definedName>
    <definedName name="_10060500_1_1" localSheetId="0">#REF!</definedName>
    <definedName name="_10060500_1_1" localSheetId="3">#REF!</definedName>
    <definedName name="_10060500_1_1" localSheetId="2">#REF!</definedName>
    <definedName name="_10060500_1_1" localSheetId="1">#REF!</definedName>
    <definedName name="_10060500_1_1" localSheetId="5">#REF!</definedName>
    <definedName name="_10060500_1_1" localSheetId="6">#REF!</definedName>
    <definedName name="_10060500_1_1">#REF!</definedName>
    <definedName name="_10060500_2" localSheetId="7">[2]orçamento!#REF!</definedName>
    <definedName name="_10060500_2" localSheetId="20">[2]orçamento!#REF!</definedName>
    <definedName name="_10060500_2" localSheetId="15">[2]orçamento!#REF!</definedName>
    <definedName name="_10060500_2" localSheetId="16">[2]orçamento!#REF!</definedName>
    <definedName name="_10060500_2" localSheetId="0">[2]orçamento!#REF!</definedName>
    <definedName name="_10060500_2" localSheetId="10">[2]orçamento!#REF!</definedName>
    <definedName name="_10060500_2" localSheetId="19">[2]orçamento!#REF!</definedName>
    <definedName name="_10060500_2" localSheetId="9">[2]orçamento!#REF!</definedName>
    <definedName name="_10060500_2" localSheetId="11">[2]orçamento!#REF!</definedName>
    <definedName name="_10060500_2" localSheetId="8">[2]orçamento!#REF!</definedName>
    <definedName name="_10060500_2" localSheetId="3">[2]orçamento!#REF!</definedName>
    <definedName name="_10060500_2" localSheetId="2">[2]orçamento!#REF!</definedName>
    <definedName name="_10060500_2" localSheetId="1">[2]orçamento!#REF!</definedName>
    <definedName name="_10060500_2" localSheetId="17">[2]orçamento!#REF!</definedName>
    <definedName name="_10060500_2" localSheetId="14">[2]orçamento!#REF!</definedName>
    <definedName name="_10060500_2" localSheetId="12">[2]orçamento!#REF!</definedName>
    <definedName name="_10060500_2" localSheetId="13">[2]orçamento!#REF!</definedName>
    <definedName name="_10060500_2" localSheetId="18">[2]orçamento!#REF!</definedName>
    <definedName name="_10060500_2">[2]orçamento!#REF!</definedName>
    <definedName name="_10060500_2_1" localSheetId="7">[3]orçamento!#REF!</definedName>
    <definedName name="_10060500_2_1" localSheetId="20">[3]orçamento!#REF!</definedName>
    <definedName name="_10060500_2_1" localSheetId="15">[3]orçamento!#REF!</definedName>
    <definedName name="_10060500_2_1" localSheetId="16">[3]orçamento!#REF!</definedName>
    <definedName name="_10060500_2_1" localSheetId="0">[3]orçamento!#REF!</definedName>
    <definedName name="_10060500_2_1" localSheetId="10">[3]orçamento!#REF!</definedName>
    <definedName name="_10060500_2_1" localSheetId="19">[3]orçamento!#REF!</definedName>
    <definedName name="_10060500_2_1" localSheetId="9">[3]orçamento!#REF!</definedName>
    <definedName name="_10060500_2_1" localSheetId="11">[3]orçamento!#REF!</definedName>
    <definedName name="_10060500_2_1" localSheetId="8">[3]orçamento!#REF!</definedName>
    <definedName name="_10060500_2_1" localSheetId="3">[3]orçamento!#REF!</definedName>
    <definedName name="_10060500_2_1" localSheetId="2">[3]orçamento!#REF!</definedName>
    <definedName name="_10060500_2_1" localSheetId="1">[3]orçamento!#REF!</definedName>
    <definedName name="_10060500_2_1" localSheetId="17">[3]orçamento!#REF!</definedName>
    <definedName name="_10060500_2_1" localSheetId="14">[3]orçamento!#REF!</definedName>
    <definedName name="_10060500_2_1" localSheetId="12">[3]orçamento!#REF!</definedName>
    <definedName name="_10060500_2_1" localSheetId="13">[3]orçamento!#REF!</definedName>
    <definedName name="_10060500_2_1" localSheetId="18">[3]orçamento!#REF!</definedName>
    <definedName name="_10060500_2_1">[3]orçamento!#REF!</definedName>
    <definedName name="_10060500_2_3" localSheetId="7">#REF!</definedName>
    <definedName name="_10060500_2_3" localSheetId="20">#REF!</definedName>
    <definedName name="_10060500_2_3" localSheetId="0">#REF!</definedName>
    <definedName name="_10060500_2_3" localSheetId="3">#REF!</definedName>
    <definedName name="_10060500_2_3" localSheetId="2">#REF!</definedName>
    <definedName name="_10060500_2_3" localSheetId="1">#REF!</definedName>
    <definedName name="_10060500_2_3" localSheetId="5">#REF!</definedName>
    <definedName name="_10060500_2_3" localSheetId="6">#REF!</definedName>
    <definedName name="_10060500_2_3">#REF!</definedName>
    <definedName name="_10060501" localSheetId="7">#REF!</definedName>
    <definedName name="_10060501" localSheetId="20">#REF!</definedName>
    <definedName name="_10060501" localSheetId="0">#REF!</definedName>
    <definedName name="_10060501" localSheetId="3">#REF!</definedName>
    <definedName name="_10060501" localSheetId="2">#REF!</definedName>
    <definedName name="_10060501" localSheetId="1">#REF!</definedName>
    <definedName name="_10060501" localSheetId="5">#REF!</definedName>
    <definedName name="_10060501" localSheetId="6">#REF!</definedName>
    <definedName name="_10060501">#REF!</definedName>
    <definedName name="_10060501_1" localSheetId="7">#REF!</definedName>
    <definedName name="_10060501_1" localSheetId="20">#REF!</definedName>
    <definedName name="_10060501_1" localSheetId="0">#REF!</definedName>
    <definedName name="_10060501_1" localSheetId="3">#REF!</definedName>
    <definedName name="_10060501_1" localSheetId="2">#REF!</definedName>
    <definedName name="_10060501_1" localSheetId="1">#REF!</definedName>
    <definedName name="_10060501_1" localSheetId="5">#REF!</definedName>
    <definedName name="_10060501_1" localSheetId="6">#REF!</definedName>
    <definedName name="_10060501_1">#REF!</definedName>
    <definedName name="_10060501_1_1" localSheetId="7">#REF!</definedName>
    <definedName name="_10060501_1_1" localSheetId="20">#REF!</definedName>
    <definedName name="_10060501_1_1" localSheetId="0">#REF!</definedName>
    <definedName name="_10060501_1_1" localSheetId="3">#REF!</definedName>
    <definedName name="_10060501_1_1" localSheetId="2">#REF!</definedName>
    <definedName name="_10060501_1_1" localSheetId="1">#REF!</definedName>
    <definedName name="_10060501_1_1" localSheetId="5">#REF!</definedName>
    <definedName name="_10060501_1_1" localSheetId="6">#REF!</definedName>
    <definedName name="_10060501_1_1">#REF!</definedName>
    <definedName name="_10060501_2" localSheetId="7">[2]orçamento!#REF!</definedName>
    <definedName name="_10060501_2" localSheetId="20">[2]orçamento!#REF!</definedName>
    <definedName name="_10060501_2" localSheetId="15">[2]orçamento!#REF!</definedName>
    <definedName name="_10060501_2" localSheetId="16">[2]orçamento!#REF!</definedName>
    <definedName name="_10060501_2" localSheetId="0">[2]orçamento!#REF!</definedName>
    <definedName name="_10060501_2" localSheetId="10">[2]orçamento!#REF!</definedName>
    <definedName name="_10060501_2" localSheetId="19">[2]orçamento!#REF!</definedName>
    <definedName name="_10060501_2" localSheetId="9">[2]orçamento!#REF!</definedName>
    <definedName name="_10060501_2" localSheetId="11">[2]orçamento!#REF!</definedName>
    <definedName name="_10060501_2" localSheetId="8">[2]orçamento!#REF!</definedName>
    <definedName name="_10060501_2" localSheetId="3">[2]orçamento!#REF!</definedName>
    <definedName name="_10060501_2" localSheetId="2">[2]orçamento!#REF!</definedName>
    <definedName name="_10060501_2" localSheetId="1">[2]orçamento!#REF!</definedName>
    <definedName name="_10060501_2" localSheetId="17">[2]orçamento!#REF!</definedName>
    <definedName name="_10060501_2" localSheetId="14">[2]orçamento!#REF!</definedName>
    <definedName name="_10060501_2" localSheetId="12">[2]orçamento!#REF!</definedName>
    <definedName name="_10060501_2" localSheetId="13">[2]orçamento!#REF!</definedName>
    <definedName name="_10060501_2" localSheetId="18">[2]orçamento!#REF!</definedName>
    <definedName name="_10060501_2">[2]orçamento!#REF!</definedName>
    <definedName name="_10060501_2_1" localSheetId="7">[3]orçamento!#REF!</definedName>
    <definedName name="_10060501_2_1" localSheetId="20">[3]orçamento!#REF!</definedName>
    <definedName name="_10060501_2_1" localSheetId="15">[3]orçamento!#REF!</definedName>
    <definedName name="_10060501_2_1" localSheetId="16">[3]orçamento!#REF!</definedName>
    <definedName name="_10060501_2_1" localSheetId="0">[3]orçamento!#REF!</definedName>
    <definedName name="_10060501_2_1" localSheetId="10">[3]orçamento!#REF!</definedName>
    <definedName name="_10060501_2_1" localSheetId="19">[3]orçamento!#REF!</definedName>
    <definedName name="_10060501_2_1" localSheetId="9">[3]orçamento!#REF!</definedName>
    <definedName name="_10060501_2_1" localSheetId="11">[3]orçamento!#REF!</definedName>
    <definedName name="_10060501_2_1" localSheetId="8">[3]orçamento!#REF!</definedName>
    <definedName name="_10060501_2_1" localSheetId="3">[3]orçamento!#REF!</definedName>
    <definedName name="_10060501_2_1" localSheetId="2">[3]orçamento!#REF!</definedName>
    <definedName name="_10060501_2_1" localSheetId="1">[3]orçamento!#REF!</definedName>
    <definedName name="_10060501_2_1" localSheetId="17">[3]orçamento!#REF!</definedName>
    <definedName name="_10060501_2_1" localSheetId="14">[3]orçamento!#REF!</definedName>
    <definedName name="_10060501_2_1" localSheetId="12">[3]orçamento!#REF!</definedName>
    <definedName name="_10060501_2_1" localSheetId="13">[3]orçamento!#REF!</definedName>
    <definedName name="_10060501_2_1" localSheetId="18">[3]orçamento!#REF!</definedName>
    <definedName name="_10060501_2_1">[3]orçamento!#REF!</definedName>
    <definedName name="_10060501_2_3" localSheetId="7">#REF!</definedName>
    <definedName name="_10060501_2_3" localSheetId="20">#REF!</definedName>
    <definedName name="_10060501_2_3" localSheetId="0">#REF!</definedName>
    <definedName name="_10060501_2_3" localSheetId="3">#REF!</definedName>
    <definedName name="_10060501_2_3" localSheetId="2">#REF!</definedName>
    <definedName name="_10060501_2_3" localSheetId="1">#REF!</definedName>
    <definedName name="_10060501_2_3" localSheetId="5">#REF!</definedName>
    <definedName name="_10060501_2_3" localSheetId="6">#REF!</definedName>
    <definedName name="_10060501_2_3">#REF!</definedName>
    <definedName name="_10060600" localSheetId="7">#REF!</definedName>
    <definedName name="_10060600" localSheetId="20">#REF!</definedName>
    <definedName name="_10060600" localSheetId="0">#REF!</definedName>
    <definedName name="_10060600" localSheetId="3">#REF!</definedName>
    <definedName name="_10060600" localSheetId="2">#REF!</definedName>
    <definedName name="_10060600" localSheetId="1">#REF!</definedName>
    <definedName name="_10060600" localSheetId="5">#REF!</definedName>
    <definedName name="_10060600" localSheetId="6">#REF!</definedName>
    <definedName name="_10060600">#REF!</definedName>
    <definedName name="_10060600_1" localSheetId="7">#REF!</definedName>
    <definedName name="_10060600_1" localSheetId="20">#REF!</definedName>
    <definedName name="_10060600_1" localSheetId="0">#REF!</definedName>
    <definedName name="_10060600_1" localSheetId="3">#REF!</definedName>
    <definedName name="_10060600_1" localSheetId="2">#REF!</definedName>
    <definedName name="_10060600_1" localSheetId="1">#REF!</definedName>
    <definedName name="_10060600_1" localSheetId="5">#REF!</definedName>
    <definedName name="_10060600_1" localSheetId="6">#REF!</definedName>
    <definedName name="_10060600_1">#REF!</definedName>
    <definedName name="_10060600_1_1" localSheetId="7">#REF!</definedName>
    <definedName name="_10060600_1_1" localSheetId="20">#REF!</definedName>
    <definedName name="_10060600_1_1" localSheetId="0">#REF!</definedName>
    <definedName name="_10060600_1_1" localSheetId="3">#REF!</definedName>
    <definedName name="_10060600_1_1" localSheetId="2">#REF!</definedName>
    <definedName name="_10060600_1_1" localSheetId="1">#REF!</definedName>
    <definedName name="_10060600_1_1" localSheetId="5">#REF!</definedName>
    <definedName name="_10060600_1_1" localSheetId="6">#REF!</definedName>
    <definedName name="_10060600_1_1">#REF!</definedName>
    <definedName name="_10060600_2" localSheetId="7">[2]orçamento!#REF!</definedName>
    <definedName name="_10060600_2" localSheetId="20">[2]orçamento!#REF!</definedName>
    <definedName name="_10060600_2" localSheetId="15">[2]orçamento!#REF!</definedName>
    <definedName name="_10060600_2" localSheetId="16">[2]orçamento!#REF!</definedName>
    <definedName name="_10060600_2" localSheetId="0">[2]orçamento!#REF!</definedName>
    <definedName name="_10060600_2" localSheetId="10">[2]orçamento!#REF!</definedName>
    <definedName name="_10060600_2" localSheetId="19">[2]orçamento!#REF!</definedName>
    <definedName name="_10060600_2" localSheetId="9">[2]orçamento!#REF!</definedName>
    <definedName name="_10060600_2" localSheetId="11">[2]orçamento!#REF!</definedName>
    <definedName name="_10060600_2" localSheetId="8">[2]orçamento!#REF!</definedName>
    <definedName name="_10060600_2" localSheetId="3">[2]orçamento!#REF!</definedName>
    <definedName name="_10060600_2" localSheetId="2">[2]orçamento!#REF!</definedName>
    <definedName name="_10060600_2" localSheetId="1">[2]orçamento!#REF!</definedName>
    <definedName name="_10060600_2" localSheetId="17">[2]orçamento!#REF!</definedName>
    <definedName name="_10060600_2" localSheetId="14">[2]orçamento!#REF!</definedName>
    <definedName name="_10060600_2" localSheetId="12">[2]orçamento!#REF!</definedName>
    <definedName name="_10060600_2" localSheetId="13">[2]orçamento!#REF!</definedName>
    <definedName name="_10060600_2" localSheetId="18">[2]orçamento!#REF!</definedName>
    <definedName name="_10060600_2">[2]orçamento!#REF!</definedName>
    <definedName name="_10060600_2_1" localSheetId="7">[3]orçamento!#REF!</definedName>
    <definedName name="_10060600_2_1" localSheetId="20">[3]orçamento!#REF!</definedName>
    <definedName name="_10060600_2_1" localSheetId="15">[3]orçamento!#REF!</definedName>
    <definedName name="_10060600_2_1" localSheetId="16">[3]orçamento!#REF!</definedName>
    <definedName name="_10060600_2_1" localSheetId="0">[3]orçamento!#REF!</definedName>
    <definedName name="_10060600_2_1" localSheetId="10">[3]orçamento!#REF!</definedName>
    <definedName name="_10060600_2_1" localSheetId="19">[3]orçamento!#REF!</definedName>
    <definedName name="_10060600_2_1" localSheetId="9">[3]orçamento!#REF!</definedName>
    <definedName name="_10060600_2_1" localSheetId="11">[3]orçamento!#REF!</definedName>
    <definedName name="_10060600_2_1" localSheetId="8">[3]orçamento!#REF!</definedName>
    <definedName name="_10060600_2_1" localSheetId="3">[3]orçamento!#REF!</definedName>
    <definedName name="_10060600_2_1" localSheetId="2">[3]orçamento!#REF!</definedName>
    <definedName name="_10060600_2_1" localSheetId="1">[3]orçamento!#REF!</definedName>
    <definedName name="_10060600_2_1" localSheetId="17">[3]orçamento!#REF!</definedName>
    <definedName name="_10060600_2_1" localSheetId="14">[3]orçamento!#REF!</definedName>
    <definedName name="_10060600_2_1" localSheetId="12">[3]orçamento!#REF!</definedName>
    <definedName name="_10060600_2_1" localSheetId="13">[3]orçamento!#REF!</definedName>
    <definedName name="_10060600_2_1" localSheetId="18">[3]orçamento!#REF!</definedName>
    <definedName name="_10060600_2_1">[3]orçamento!#REF!</definedName>
    <definedName name="_10060600_2_3" localSheetId="7">#REF!</definedName>
    <definedName name="_10060600_2_3" localSheetId="20">#REF!</definedName>
    <definedName name="_10060600_2_3" localSheetId="0">#REF!</definedName>
    <definedName name="_10060600_2_3" localSheetId="3">#REF!</definedName>
    <definedName name="_10060600_2_3" localSheetId="2">#REF!</definedName>
    <definedName name="_10060600_2_3" localSheetId="1">#REF!</definedName>
    <definedName name="_10060600_2_3" localSheetId="5">#REF!</definedName>
    <definedName name="_10060600_2_3" localSheetId="6">#REF!</definedName>
    <definedName name="_10060600_2_3">#REF!</definedName>
    <definedName name="_10060601" localSheetId="7">#REF!</definedName>
    <definedName name="_10060601" localSheetId="20">#REF!</definedName>
    <definedName name="_10060601" localSheetId="0">#REF!</definedName>
    <definedName name="_10060601" localSheetId="3">#REF!</definedName>
    <definedName name="_10060601" localSheetId="2">#REF!</definedName>
    <definedName name="_10060601" localSheetId="1">#REF!</definedName>
    <definedName name="_10060601" localSheetId="5">#REF!</definedName>
    <definedName name="_10060601" localSheetId="6">#REF!</definedName>
    <definedName name="_10060601">#REF!</definedName>
    <definedName name="_10060601_1" localSheetId="7">#REF!</definedName>
    <definedName name="_10060601_1" localSheetId="20">#REF!</definedName>
    <definedName name="_10060601_1" localSheetId="0">#REF!</definedName>
    <definedName name="_10060601_1" localSheetId="3">#REF!</definedName>
    <definedName name="_10060601_1" localSheetId="2">#REF!</definedName>
    <definedName name="_10060601_1" localSheetId="1">#REF!</definedName>
    <definedName name="_10060601_1" localSheetId="5">#REF!</definedName>
    <definedName name="_10060601_1" localSheetId="6">#REF!</definedName>
    <definedName name="_10060601_1">#REF!</definedName>
    <definedName name="_10060601_1_1" localSheetId="7">#REF!</definedName>
    <definedName name="_10060601_1_1" localSheetId="20">#REF!</definedName>
    <definedName name="_10060601_1_1" localSheetId="0">#REF!</definedName>
    <definedName name="_10060601_1_1" localSheetId="3">#REF!</definedName>
    <definedName name="_10060601_1_1" localSheetId="2">#REF!</definedName>
    <definedName name="_10060601_1_1" localSheetId="1">#REF!</definedName>
    <definedName name="_10060601_1_1" localSheetId="5">#REF!</definedName>
    <definedName name="_10060601_1_1" localSheetId="6">#REF!</definedName>
    <definedName name="_10060601_1_1">#REF!</definedName>
    <definedName name="_10060601_2" localSheetId="7">[2]orçamento!#REF!</definedName>
    <definedName name="_10060601_2" localSheetId="20">[2]orçamento!#REF!</definedName>
    <definedName name="_10060601_2" localSheetId="15">[2]orçamento!#REF!</definedName>
    <definedName name="_10060601_2" localSheetId="16">[2]orçamento!#REF!</definedName>
    <definedName name="_10060601_2" localSheetId="0">[2]orçamento!#REF!</definedName>
    <definedName name="_10060601_2" localSheetId="10">[2]orçamento!#REF!</definedName>
    <definedName name="_10060601_2" localSheetId="19">[2]orçamento!#REF!</definedName>
    <definedName name="_10060601_2" localSheetId="9">[2]orçamento!#REF!</definedName>
    <definedName name="_10060601_2" localSheetId="11">[2]orçamento!#REF!</definedName>
    <definedName name="_10060601_2" localSheetId="8">[2]orçamento!#REF!</definedName>
    <definedName name="_10060601_2" localSheetId="3">[2]orçamento!#REF!</definedName>
    <definedName name="_10060601_2" localSheetId="2">[2]orçamento!#REF!</definedName>
    <definedName name="_10060601_2" localSheetId="1">[2]orçamento!#REF!</definedName>
    <definedName name="_10060601_2" localSheetId="17">[2]orçamento!#REF!</definedName>
    <definedName name="_10060601_2" localSheetId="14">[2]orçamento!#REF!</definedName>
    <definedName name="_10060601_2" localSheetId="12">[2]orçamento!#REF!</definedName>
    <definedName name="_10060601_2" localSheetId="13">[2]orçamento!#REF!</definedName>
    <definedName name="_10060601_2" localSheetId="18">[2]orçamento!#REF!</definedName>
    <definedName name="_10060601_2">[2]orçamento!#REF!</definedName>
    <definedName name="_10060601_2_1" localSheetId="7">[3]orçamento!#REF!</definedName>
    <definedName name="_10060601_2_1" localSheetId="20">[3]orçamento!#REF!</definedName>
    <definedName name="_10060601_2_1" localSheetId="15">[3]orçamento!#REF!</definedName>
    <definedName name="_10060601_2_1" localSheetId="16">[3]orçamento!#REF!</definedName>
    <definedName name="_10060601_2_1" localSheetId="0">[3]orçamento!#REF!</definedName>
    <definedName name="_10060601_2_1" localSheetId="10">[3]orçamento!#REF!</definedName>
    <definedName name="_10060601_2_1" localSheetId="19">[3]orçamento!#REF!</definedName>
    <definedName name="_10060601_2_1" localSheetId="9">[3]orçamento!#REF!</definedName>
    <definedName name="_10060601_2_1" localSheetId="11">[3]orçamento!#REF!</definedName>
    <definedName name="_10060601_2_1" localSheetId="8">[3]orçamento!#REF!</definedName>
    <definedName name="_10060601_2_1" localSheetId="3">[3]orçamento!#REF!</definedName>
    <definedName name="_10060601_2_1" localSheetId="2">[3]orçamento!#REF!</definedName>
    <definedName name="_10060601_2_1" localSheetId="1">[3]orçamento!#REF!</definedName>
    <definedName name="_10060601_2_1" localSheetId="17">[3]orçamento!#REF!</definedName>
    <definedName name="_10060601_2_1" localSheetId="14">[3]orçamento!#REF!</definedName>
    <definedName name="_10060601_2_1" localSheetId="12">[3]orçamento!#REF!</definedName>
    <definedName name="_10060601_2_1" localSheetId="13">[3]orçamento!#REF!</definedName>
    <definedName name="_10060601_2_1" localSheetId="18">[3]orçamento!#REF!</definedName>
    <definedName name="_10060601_2_1">[3]orçamento!#REF!</definedName>
    <definedName name="_10060601_2_3" localSheetId="7">#REF!</definedName>
    <definedName name="_10060601_2_3" localSheetId="20">#REF!</definedName>
    <definedName name="_10060601_2_3" localSheetId="0">#REF!</definedName>
    <definedName name="_10060601_2_3" localSheetId="3">#REF!</definedName>
    <definedName name="_10060601_2_3" localSheetId="2">#REF!</definedName>
    <definedName name="_10060601_2_3" localSheetId="1">#REF!</definedName>
    <definedName name="_10060601_2_3" localSheetId="5">#REF!</definedName>
    <definedName name="_10060601_2_3" localSheetId="6">#REF!</definedName>
    <definedName name="_10060601_2_3">#REF!</definedName>
    <definedName name="_10060602" localSheetId="7">#REF!</definedName>
    <definedName name="_10060602" localSheetId="20">#REF!</definedName>
    <definedName name="_10060602" localSheetId="0">#REF!</definedName>
    <definedName name="_10060602" localSheetId="3">#REF!</definedName>
    <definedName name="_10060602" localSheetId="2">#REF!</definedName>
    <definedName name="_10060602" localSheetId="1">#REF!</definedName>
    <definedName name="_10060602" localSheetId="5">#REF!</definedName>
    <definedName name="_10060602" localSheetId="6">#REF!</definedName>
    <definedName name="_10060602">#REF!</definedName>
    <definedName name="_10060602_1" localSheetId="7">#REF!</definedName>
    <definedName name="_10060602_1" localSheetId="20">#REF!</definedName>
    <definedName name="_10060602_1" localSheetId="0">#REF!</definedName>
    <definedName name="_10060602_1" localSheetId="3">#REF!</definedName>
    <definedName name="_10060602_1" localSheetId="2">#REF!</definedName>
    <definedName name="_10060602_1" localSheetId="1">#REF!</definedName>
    <definedName name="_10060602_1" localSheetId="5">#REF!</definedName>
    <definedName name="_10060602_1" localSheetId="6">#REF!</definedName>
    <definedName name="_10060602_1">#REF!</definedName>
    <definedName name="_10060602_1_1" localSheetId="7">#REF!</definedName>
    <definedName name="_10060602_1_1" localSheetId="20">#REF!</definedName>
    <definedName name="_10060602_1_1" localSheetId="0">#REF!</definedName>
    <definedName name="_10060602_1_1" localSheetId="3">#REF!</definedName>
    <definedName name="_10060602_1_1" localSheetId="2">#REF!</definedName>
    <definedName name="_10060602_1_1" localSheetId="1">#REF!</definedName>
    <definedName name="_10060602_1_1" localSheetId="5">#REF!</definedName>
    <definedName name="_10060602_1_1" localSheetId="6">#REF!</definedName>
    <definedName name="_10060602_1_1">#REF!</definedName>
    <definedName name="_10060602_2" localSheetId="7">[2]orçamento!#REF!</definedName>
    <definedName name="_10060602_2" localSheetId="20">[2]orçamento!#REF!</definedName>
    <definedName name="_10060602_2" localSheetId="15">[2]orçamento!#REF!</definedName>
    <definedName name="_10060602_2" localSheetId="16">[2]orçamento!#REF!</definedName>
    <definedName name="_10060602_2" localSheetId="0">[2]orçamento!#REF!</definedName>
    <definedName name="_10060602_2" localSheetId="10">[2]orçamento!#REF!</definedName>
    <definedName name="_10060602_2" localSheetId="19">[2]orçamento!#REF!</definedName>
    <definedName name="_10060602_2" localSheetId="9">[2]orçamento!#REF!</definedName>
    <definedName name="_10060602_2" localSheetId="11">[2]orçamento!#REF!</definedName>
    <definedName name="_10060602_2" localSheetId="8">[2]orçamento!#REF!</definedName>
    <definedName name="_10060602_2" localSheetId="3">[2]orçamento!#REF!</definedName>
    <definedName name="_10060602_2" localSheetId="2">[2]orçamento!#REF!</definedName>
    <definedName name="_10060602_2" localSheetId="1">[2]orçamento!#REF!</definedName>
    <definedName name="_10060602_2" localSheetId="17">[2]orçamento!#REF!</definedName>
    <definedName name="_10060602_2" localSheetId="14">[2]orçamento!#REF!</definedName>
    <definedName name="_10060602_2" localSheetId="12">[2]orçamento!#REF!</definedName>
    <definedName name="_10060602_2" localSheetId="13">[2]orçamento!#REF!</definedName>
    <definedName name="_10060602_2" localSheetId="18">[2]orçamento!#REF!</definedName>
    <definedName name="_10060602_2">[2]orçamento!#REF!</definedName>
    <definedName name="_10060602_2_1" localSheetId="7">[3]orçamento!#REF!</definedName>
    <definedName name="_10060602_2_1" localSheetId="20">[3]orçamento!#REF!</definedName>
    <definedName name="_10060602_2_1" localSheetId="15">[3]orçamento!#REF!</definedName>
    <definedName name="_10060602_2_1" localSheetId="16">[3]orçamento!#REF!</definedName>
    <definedName name="_10060602_2_1" localSheetId="0">[3]orçamento!#REF!</definedName>
    <definedName name="_10060602_2_1" localSheetId="10">[3]orçamento!#REF!</definedName>
    <definedName name="_10060602_2_1" localSheetId="19">[3]orçamento!#REF!</definedName>
    <definedName name="_10060602_2_1" localSheetId="9">[3]orçamento!#REF!</definedName>
    <definedName name="_10060602_2_1" localSheetId="11">[3]orçamento!#REF!</definedName>
    <definedName name="_10060602_2_1" localSheetId="8">[3]orçamento!#REF!</definedName>
    <definedName name="_10060602_2_1" localSheetId="3">[3]orçamento!#REF!</definedName>
    <definedName name="_10060602_2_1" localSheetId="2">[3]orçamento!#REF!</definedName>
    <definedName name="_10060602_2_1" localSheetId="1">[3]orçamento!#REF!</definedName>
    <definedName name="_10060602_2_1" localSheetId="17">[3]orçamento!#REF!</definedName>
    <definedName name="_10060602_2_1" localSheetId="14">[3]orçamento!#REF!</definedName>
    <definedName name="_10060602_2_1" localSheetId="12">[3]orçamento!#REF!</definedName>
    <definedName name="_10060602_2_1" localSheetId="13">[3]orçamento!#REF!</definedName>
    <definedName name="_10060602_2_1" localSheetId="18">[3]orçamento!#REF!</definedName>
    <definedName name="_10060602_2_1">[3]orçamento!#REF!</definedName>
    <definedName name="_10060602_2_3" localSheetId="7">#REF!</definedName>
    <definedName name="_10060602_2_3" localSheetId="20">#REF!</definedName>
    <definedName name="_10060602_2_3" localSheetId="0">#REF!</definedName>
    <definedName name="_10060602_2_3" localSheetId="3">#REF!</definedName>
    <definedName name="_10060602_2_3" localSheetId="2">#REF!</definedName>
    <definedName name="_10060602_2_3" localSheetId="1">#REF!</definedName>
    <definedName name="_10060602_2_3" localSheetId="5">#REF!</definedName>
    <definedName name="_10060602_2_3" localSheetId="6">#REF!</definedName>
    <definedName name="_10060602_2_3">#REF!</definedName>
    <definedName name="_10060700" localSheetId="7">#REF!</definedName>
    <definedName name="_10060700" localSheetId="20">#REF!</definedName>
    <definedName name="_10060700" localSheetId="0">#REF!</definedName>
    <definedName name="_10060700" localSheetId="3">#REF!</definedName>
    <definedName name="_10060700" localSheetId="2">#REF!</definedName>
    <definedName name="_10060700" localSheetId="1">#REF!</definedName>
    <definedName name="_10060700" localSheetId="5">#REF!</definedName>
    <definedName name="_10060700" localSheetId="6">#REF!</definedName>
    <definedName name="_10060700">#REF!</definedName>
    <definedName name="_10060700_1" localSheetId="7">#REF!</definedName>
    <definedName name="_10060700_1" localSheetId="20">#REF!</definedName>
    <definedName name="_10060700_1" localSheetId="0">#REF!</definedName>
    <definedName name="_10060700_1" localSheetId="3">#REF!</definedName>
    <definedName name="_10060700_1" localSheetId="2">#REF!</definedName>
    <definedName name="_10060700_1" localSheetId="1">#REF!</definedName>
    <definedName name="_10060700_1" localSheetId="5">#REF!</definedName>
    <definedName name="_10060700_1" localSheetId="6">#REF!</definedName>
    <definedName name="_10060700_1">#REF!</definedName>
    <definedName name="_10060700_1_1" localSheetId="7">#REF!</definedName>
    <definedName name="_10060700_1_1" localSheetId="20">#REF!</definedName>
    <definedName name="_10060700_1_1" localSheetId="0">#REF!</definedName>
    <definedName name="_10060700_1_1" localSheetId="3">#REF!</definedName>
    <definedName name="_10060700_1_1" localSheetId="2">#REF!</definedName>
    <definedName name="_10060700_1_1" localSheetId="1">#REF!</definedName>
    <definedName name="_10060700_1_1" localSheetId="5">#REF!</definedName>
    <definedName name="_10060700_1_1" localSheetId="6">#REF!</definedName>
    <definedName name="_10060700_1_1">#REF!</definedName>
    <definedName name="_10060700_2" localSheetId="7">[2]orçamento!#REF!</definedName>
    <definedName name="_10060700_2" localSheetId="20">[2]orçamento!#REF!</definedName>
    <definedName name="_10060700_2" localSheetId="15">[2]orçamento!#REF!</definedName>
    <definedName name="_10060700_2" localSheetId="16">[2]orçamento!#REF!</definedName>
    <definedName name="_10060700_2" localSheetId="0">[2]orçamento!#REF!</definedName>
    <definedName name="_10060700_2" localSheetId="10">[2]orçamento!#REF!</definedName>
    <definedName name="_10060700_2" localSheetId="19">[2]orçamento!#REF!</definedName>
    <definedName name="_10060700_2" localSheetId="9">[2]orçamento!#REF!</definedName>
    <definedName name="_10060700_2" localSheetId="11">[2]orçamento!#REF!</definedName>
    <definedName name="_10060700_2" localSheetId="8">[2]orçamento!#REF!</definedName>
    <definedName name="_10060700_2" localSheetId="3">[2]orçamento!#REF!</definedName>
    <definedName name="_10060700_2" localSheetId="2">[2]orçamento!#REF!</definedName>
    <definedName name="_10060700_2" localSheetId="1">[2]orçamento!#REF!</definedName>
    <definedName name="_10060700_2" localSheetId="17">[2]orçamento!#REF!</definedName>
    <definedName name="_10060700_2" localSheetId="14">[2]orçamento!#REF!</definedName>
    <definedName name="_10060700_2" localSheetId="12">[2]orçamento!#REF!</definedName>
    <definedName name="_10060700_2" localSheetId="13">[2]orçamento!#REF!</definedName>
    <definedName name="_10060700_2" localSheetId="18">[2]orçamento!#REF!</definedName>
    <definedName name="_10060700_2">[2]orçamento!#REF!</definedName>
    <definedName name="_10060700_2_1" localSheetId="7">[3]orçamento!#REF!</definedName>
    <definedName name="_10060700_2_1" localSheetId="20">[3]orçamento!#REF!</definedName>
    <definedName name="_10060700_2_1" localSheetId="15">[3]orçamento!#REF!</definedName>
    <definedName name="_10060700_2_1" localSheetId="16">[3]orçamento!#REF!</definedName>
    <definedName name="_10060700_2_1" localSheetId="0">[3]orçamento!#REF!</definedName>
    <definedName name="_10060700_2_1" localSheetId="10">[3]orçamento!#REF!</definedName>
    <definedName name="_10060700_2_1" localSheetId="19">[3]orçamento!#REF!</definedName>
    <definedName name="_10060700_2_1" localSheetId="9">[3]orçamento!#REF!</definedName>
    <definedName name="_10060700_2_1" localSheetId="11">[3]orçamento!#REF!</definedName>
    <definedName name="_10060700_2_1" localSheetId="8">[3]orçamento!#REF!</definedName>
    <definedName name="_10060700_2_1" localSheetId="3">[3]orçamento!#REF!</definedName>
    <definedName name="_10060700_2_1" localSheetId="2">[3]orçamento!#REF!</definedName>
    <definedName name="_10060700_2_1" localSheetId="1">[3]orçamento!#REF!</definedName>
    <definedName name="_10060700_2_1" localSheetId="17">[3]orçamento!#REF!</definedName>
    <definedName name="_10060700_2_1" localSheetId="14">[3]orçamento!#REF!</definedName>
    <definedName name="_10060700_2_1" localSheetId="12">[3]orçamento!#REF!</definedName>
    <definedName name="_10060700_2_1" localSheetId="13">[3]orçamento!#REF!</definedName>
    <definedName name="_10060700_2_1" localSheetId="18">[3]orçamento!#REF!</definedName>
    <definedName name="_10060700_2_1">[3]orçamento!#REF!</definedName>
    <definedName name="_10060700_2_3" localSheetId="7">#REF!</definedName>
    <definedName name="_10060700_2_3" localSheetId="20">#REF!</definedName>
    <definedName name="_10060700_2_3" localSheetId="0">#REF!</definedName>
    <definedName name="_10060700_2_3" localSheetId="3">#REF!</definedName>
    <definedName name="_10060700_2_3" localSheetId="2">#REF!</definedName>
    <definedName name="_10060700_2_3" localSheetId="1">#REF!</definedName>
    <definedName name="_10060700_2_3" localSheetId="5">#REF!</definedName>
    <definedName name="_10060700_2_3" localSheetId="6">#REF!</definedName>
    <definedName name="_10060700_2_3">#REF!</definedName>
    <definedName name="_10060701" localSheetId="7">#REF!</definedName>
    <definedName name="_10060701" localSheetId="20">#REF!</definedName>
    <definedName name="_10060701" localSheetId="0">#REF!</definedName>
    <definedName name="_10060701" localSheetId="3">#REF!</definedName>
    <definedName name="_10060701" localSheetId="2">#REF!</definedName>
    <definedName name="_10060701" localSheetId="1">#REF!</definedName>
    <definedName name="_10060701" localSheetId="5">#REF!</definedName>
    <definedName name="_10060701" localSheetId="6">#REF!</definedName>
    <definedName name="_10060701">#REF!</definedName>
    <definedName name="_10060701_1" localSheetId="7">#REF!</definedName>
    <definedName name="_10060701_1" localSheetId="20">#REF!</definedName>
    <definedName name="_10060701_1" localSheetId="0">#REF!</definedName>
    <definedName name="_10060701_1" localSheetId="3">#REF!</definedName>
    <definedName name="_10060701_1" localSheetId="2">#REF!</definedName>
    <definedName name="_10060701_1" localSheetId="1">#REF!</definedName>
    <definedName name="_10060701_1" localSheetId="5">#REF!</definedName>
    <definedName name="_10060701_1" localSheetId="6">#REF!</definedName>
    <definedName name="_10060701_1">#REF!</definedName>
    <definedName name="_10060701_1_1" localSheetId="7">#REF!</definedName>
    <definedName name="_10060701_1_1" localSheetId="20">#REF!</definedName>
    <definedName name="_10060701_1_1" localSheetId="0">#REF!</definedName>
    <definedName name="_10060701_1_1" localSheetId="3">#REF!</definedName>
    <definedName name="_10060701_1_1" localSheetId="2">#REF!</definedName>
    <definedName name="_10060701_1_1" localSheetId="1">#REF!</definedName>
    <definedName name="_10060701_1_1" localSheetId="5">#REF!</definedName>
    <definedName name="_10060701_1_1" localSheetId="6">#REF!</definedName>
    <definedName name="_10060701_1_1">#REF!</definedName>
    <definedName name="_10060701_2" localSheetId="7">[2]orçamento!#REF!</definedName>
    <definedName name="_10060701_2" localSheetId="20">[2]orçamento!#REF!</definedName>
    <definedName name="_10060701_2" localSheetId="15">[2]orçamento!#REF!</definedName>
    <definedName name="_10060701_2" localSheetId="16">[2]orçamento!#REF!</definedName>
    <definedName name="_10060701_2" localSheetId="0">[2]orçamento!#REF!</definedName>
    <definedName name="_10060701_2" localSheetId="10">[2]orçamento!#REF!</definedName>
    <definedName name="_10060701_2" localSheetId="19">[2]orçamento!#REF!</definedName>
    <definedName name="_10060701_2" localSheetId="9">[2]orçamento!#REF!</definedName>
    <definedName name="_10060701_2" localSheetId="11">[2]orçamento!#REF!</definedName>
    <definedName name="_10060701_2" localSheetId="8">[2]orçamento!#REF!</definedName>
    <definedName name="_10060701_2" localSheetId="3">[2]orçamento!#REF!</definedName>
    <definedName name="_10060701_2" localSheetId="2">[2]orçamento!#REF!</definedName>
    <definedName name="_10060701_2" localSheetId="1">[2]orçamento!#REF!</definedName>
    <definedName name="_10060701_2" localSheetId="17">[2]orçamento!#REF!</definedName>
    <definedName name="_10060701_2" localSheetId="14">[2]orçamento!#REF!</definedName>
    <definedName name="_10060701_2" localSheetId="12">[2]orçamento!#REF!</definedName>
    <definedName name="_10060701_2" localSheetId="13">[2]orçamento!#REF!</definedName>
    <definedName name="_10060701_2" localSheetId="18">[2]orçamento!#REF!</definedName>
    <definedName name="_10060701_2">[2]orçamento!#REF!</definedName>
    <definedName name="_10060701_2_1" localSheetId="7">[3]orçamento!#REF!</definedName>
    <definedName name="_10060701_2_1" localSheetId="20">[3]orçamento!#REF!</definedName>
    <definedName name="_10060701_2_1" localSheetId="15">[3]orçamento!#REF!</definedName>
    <definedName name="_10060701_2_1" localSheetId="16">[3]orçamento!#REF!</definedName>
    <definedName name="_10060701_2_1" localSheetId="0">[3]orçamento!#REF!</definedName>
    <definedName name="_10060701_2_1" localSheetId="10">[3]orçamento!#REF!</definedName>
    <definedName name="_10060701_2_1" localSheetId="19">[3]orçamento!#REF!</definedName>
    <definedName name="_10060701_2_1" localSheetId="9">[3]orçamento!#REF!</definedName>
    <definedName name="_10060701_2_1" localSheetId="11">[3]orçamento!#REF!</definedName>
    <definedName name="_10060701_2_1" localSheetId="8">[3]orçamento!#REF!</definedName>
    <definedName name="_10060701_2_1" localSheetId="3">[3]orçamento!#REF!</definedName>
    <definedName name="_10060701_2_1" localSheetId="2">[3]orçamento!#REF!</definedName>
    <definedName name="_10060701_2_1" localSheetId="1">[3]orçamento!#REF!</definedName>
    <definedName name="_10060701_2_1" localSheetId="17">[3]orçamento!#REF!</definedName>
    <definedName name="_10060701_2_1" localSheetId="14">[3]orçamento!#REF!</definedName>
    <definedName name="_10060701_2_1" localSheetId="12">[3]orçamento!#REF!</definedName>
    <definedName name="_10060701_2_1" localSheetId="13">[3]orçamento!#REF!</definedName>
    <definedName name="_10060701_2_1" localSheetId="18">[3]orçamento!#REF!</definedName>
    <definedName name="_10060701_2_1">[3]orçamento!#REF!</definedName>
    <definedName name="_10060701_2_3" localSheetId="7">#REF!</definedName>
    <definedName name="_10060701_2_3" localSheetId="20">#REF!</definedName>
    <definedName name="_10060701_2_3" localSheetId="0">#REF!</definedName>
    <definedName name="_10060701_2_3" localSheetId="3">#REF!</definedName>
    <definedName name="_10060701_2_3" localSheetId="2">#REF!</definedName>
    <definedName name="_10060701_2_3" localSheetId="1">#REF!</definedName>
    <definedName name="_10060701_2_3" localSheetId="5">#REF!</definedName>
    <definedName name="_10060701_2_3" localSheetId="6">#REF!</definedName>
    <definedName name="_10060701_2_3">#REF!</definedName>
    <definedName name="_10060800" localSheetId="7">#REF!</definedName>
    <definedName name="_10060800" localSheetId="20">#REF!</definedName>
    <definedName name="_10060800" localSheetId="0">#REF!</definedName>
    <definedName name="_10060800" localSheetId="3">#REF!</definedName>
    <definedName name="_10060800" localSheetId="2">#REF!</definedName>
    <definedName name="_10060800" localSheetId="1">#REF!</definedName>
    <definedName name="_10060800" localSheetId="5">#REF!</definedName>
    <definedName name="_10060800" localSheetId="6">#REF!</definedName>
    <definedName name="_10060800">#REF!</definedName>
    <definedName name="_10060800_1" localSheetId="7">#REF!</definedName>
    <definedName name="_10060800_1" localSheetId="20">#REF!</definedName>
    <definedName name="_10060800_1" localSheetId="0">#REF!</definedName>
    <definedName name="_10060800_1" localSheetId="3">#REF!</definedName>
    <definedName name="_10060800_1" localSheetId="2">#REF!</definedName>
    <definedName name="_10060800_1" localSheetId="1">#REF!</definedName>
    <definedName name="_10060800_1" localSheetId="5">#REF!</definedName>
    <definedName name="_10060800_1" localSheetId="6">#REF!</definedName>
    <definedName name="_10060800_1">#REF!</definedName>
    <definedName name="_10060800_1_1" localSheetId="7">#REF!</definedName>
    <definedName name="_10060800_1_1" localSheetId="20">#REF!</definedName>
    <definedName name="_10060800_1_1" localSheetId="0">#REF!</definedName>
    <definedName name="_10060800_1_1" localSheetId="3">#REF!</definedName>
    <definedName name="_10060800_1_1" localSheetId="2">#REF!</definedName>
    <definedName name="_10060800_1_1" localSheetId="1">#REF!</definedName>
    <definedName name="_10060800_1_1" localSheetId="5">#REF!</definedName>
    <definedName name="_10060800_1_1" localSheetId="6">#REF!</definedName>
    <definedName name="_10060800_1_1">#REF!</definedName>
    <definedName name="_10060800_2" localSheetId="7">[2]orçamento!#REF!</definedName>
    <definedName name="_10060800_2" localSheetId="20">[2]orçamento!#REF!</definedName>
    <definedName name="_10060800_2" localSheetId="15">[2]orçamento!#REF!</definedName>
    <definedName name="_10060800_2" localSheetId="16">[2]orçamento!#REF!</definedName>
    <definedName name="_10060800_2" localSheetId="0">[2]orçamento!#REF!</definedName>
    <definedName name="_10060800_2" localSheetId="10">[2]orçamento!#REF!</definedName>
    <definedName name="_10060800_2" localSheetId="19">[2]orçamento!#REF!</definedName>
    <definedName name="_10060800_2" localSheetId="9">[2]orçamento!#REF!</definedName>
    <definedName name="_10060800_2" localSheetId="11">[2]orçamento!#REF!</definedName>
    <definedName name="_10060800_2" localSheetId="8">[2]orçamento!#REF!</definedName>
    <definedName name="_10060800_2" localSheetId="3">[2]orçamento!#REF!</definedName>
    <definedName name="_10060800_2" localSheetId="2">[2]orçamento!#REF!</definedName>
    <definedName name="_10060800_2" localSheetId="1">[2]orçamento!#REF!</definedName>
    <definedName name="_10060800_2" localSheetId="17">[2]orçamento!#REF!</definedName>
    <definedName name="_10060800_2" localSheetId="14">[2]orçamento!#REF!</definedName>
    <definedName name="_10060800_2" localSheetId="12">[2]orçamento!#REF!</definedName>
    <definedName name="_10060800_2" localSheetId="13">[2]orçamento!#REF!</definedName>
    <definedName name="_10060800_2" localSheetId="18">[2]orçamento!#REF!</definedName>
    <definedName name="_10060800_2">[2]orçamento!#REF!</definedName>
    <definedName name="_10060800_2_1" localSheetId="7">[3]orçamento!#REF!</definedName>
    <definedName name="_10060800_2_1" localSheetId="20">[3]orçamento!#REF!</definedName>
    <definedName name="_10060800_2_1" localSheetId="15">[3]orçamento!#REF!</definedName>
    <definedName name="_10060800_2_1" localSheetId="16">[3]orçamento!#REF!</definedName>
    <definedName name="_10060800_2_1" localSheetId="0">[3]orçamento!#REF!</definedName>
    <definedName name="_10060800_2_1" localSheetId="10">[3]orçamento!#REF!</definedName>
    <definedName name="_10060800_2_1" localSheetId="19">[3]orçamento!#REF!</definedName>
    <definedName name="_10060800_2_1" localSheetId="9">[3]orçamento!#REF!</definedName>
    <definedName name="_10060800_2_1" localSheetId="11">[3]orçamento!#REF!</definedName>
    <definedName name="_10060800_2_1" localSheetId="8">[3]orçamento!#REF!</definedName>
    <definedName name="_10060800_2_1" localSheetId="3">[3]orçamento!#REF!</definedName>
    <definedName name="_10060800_2_1" localSheetId="2">[3]orçamento!#REF!</definedName>
    <definedName name="_10060800_2_1" localSheetId="1">[3]orçamento!#REF!</definedName>
    <definedName name="_10060800_2_1" localSheetId="17">[3]orçamento!#REF!</definedName>
    <definedName name="_10060800_2_1" localSheetId="14">[3]orçamento!#REF!</definedName>
    <definedName name="_10060800_2_1" localSheetId="12">[3]orçamento!#REF!</definedName>
    <definedName name="_10060800_2_1" localSheetId="13">[3]orçamento!#REF!</definedName>
    <definedName name="_10060800_2_1" localSheetId="18">[3]orçamento!#REF!</definedName>
    <definedName name="_10060800_2_1">[3]orçamento!#REF!</definedName>
    <definedName name="_10060800_2_3" localSheetId="7">#REF!</definedName>
    <definedName name="_10060800_2_3" localSheetId="20">#REF!</definedName>
    <definedName name="_10060800_2_3" localSheetId="0">#REF!</definedName>
    <definedName name="_10060800_2_3" localSheetId="3">#REF!</definedName>
    <definedName name="_10060800_2_3" localSheetId="2">#REF!</definedName>
    <definedName name="_10060800_2_3" localSheetId="1">#REF!</definedName>
    <definedName name="_10060800_2_3" localSheetId="5">#REF!</definedName>
    <definedName name="_10060800_2_3" localSheetId="6">#REF!</definedName>
    <definedName name="_10060800_2_3">#REF!</definedName>
    <definedName name="_10060801" localSheetId="7">#REF!</definedName>
    <definedName name="_10060801" localSheetId="20">#REF!</definedName>
    <definedName name="_10060801" localSheetId="0">#REF!</definedName>
    <definedName name="_10060801" localSheetId="3">#REF!</definedName>
    <definedName name="_10060801" localSheetId="2">#REF!</definedName>
    <definedName name="_10060801" localSheetId="1">#REF!</definedName>
    <definedName name="_10060801" localSheetId="5">#REF!</definedName>
    <definedName name="_10060801" localSheetId="6">#REF!</definedName>
    <definedName name="_10060801">#REF!</definedName>
    <definedName name="_10060801_1" localSheetId="7">#REF!</definedName>
    <definedName name="_10060801_1" localSheetId="20">#REF!</definedName>
    <definedName name="_10060801_1" localSheetId="0">#REF!</definedName>
    <definedName name="_10060801_1" localSheetId="3">#REF!</definedName>
    <definedName name="_10060801_1" localSheetId="2">#REF!</definedName>
    <definedName name="_10060801_1" localSheetId="1">#REF!</definedName>
    <definedName name="_10060801_1" localSheetId="5">#REF!</definedName>
    <definedName name="_10060801_1" localSheetId="6">#REF!</definedName>
    <definedName name="_10060801_1">#REF!</definedName>
    <definedName name="_10060801_1_1" localSheetId="7">#REF!</definedName>
    <definedName name="_10060801_1_1" localSheetId="20">#REF!</definedName>
    <definedName name="_10060801_1_1" localSheetId="0">#REF!</definedName>
    <definedName name="_10060801_1_1" localSheetId="3">#REF!</definedName>
    <definedName name="_10060801_1_1" localSheetId="2">#REF!</definedName>
    <definedName name="_10060801_1_1" localSheetId="1">#REF!</definedName>
    <definedName name="_10060801_1_1" localSheetId="5">#REF!</definedName>
    <definedName name="_10060801_1_1" localSheetId="6">#REF!</definedName>
    <definedName name="_10060801_1_1">#REF!</definedName>
    <definedName name="_10060801_2" localSheetId="7">[2]orçamento!#REF!</definedName>
    <definedName name="_10060801_2" localSheetId="20">[2]orçamento!#REF!</definedName>
    <definedName name="_10060801_2" localSheetId="15">[2]orçamento!#REF!</definedName>
    <definedName name="_10060801_2" localSheetId="16">[2]orçamento!#REF!</definedName>
    <definedName name="_10060801_2" localSheetId="0">[2]orçamento!#REF!</definedName>
    <definedName name="_10060801_2" localSheetId="10">[2]orçamento!#REF!</definedName>
    <definedName name="_10060801_2" localSheetId="19">[2]orçamento!#REF!</definedName>
    <definedName name="_10060801_2" localSheetId="9">[2]orçamento!#REF!</definedName>
    <definedName name="_10060801_2" localSheetId="11">[2]orçamento!#REF!</definedName>
    <definedName name="_10060801_2" localSheetId="8">[2]orçamento!#REF!</definedName>
    <definedName name="_10060801_2" localSheetId="3">[2]orçamento!#REF!</definedName>
    <definedName name="_10060801_2" localSheetId="2">[2]orçamento!#REF!</definedName>
    <definedName name="_10060801_2" localSheetId="1">[2]orçamento!#REF!</definedName>
    <definedName name="_10060801_2" localSheetId="17">[2]orçamento!#REF!</definedName>
    <definedName name="_10060801_2" localSheetId="14">[2]orçamento!#REF!</definedName>
    <definedName name="_10060801_2" localSheetId="12">[2]orçamento!#REF!</definedName>
    <definedName name="_10060801_2" localSheetId="13">[2]orçamento!#REF!</definedName>
    <definedName name="_10060801_2" localSheetId="18">[2]orçamento!#REF!</definedName>
    <definedName name="_10060801_2">[2]orçamento!#REF!</definedName>
    <definedName name="_10060801_2_1" localSheetId="7">[3]orçamento!#REF!</definedName>
    <definedName name="_10060801_2_1" localSheetId="20">[3]orçamento!#REF!</definedName>
    <definedName name="_10060801_2_1" localSheetId="15">[3]orçamento!#REF!</definedName>
    <definedName name="_10060801_2_1" localSheetId="16">[3]orçamento!#REF!</definedName>
    <definedName name="_10060801_2_1" localSheetId="0">[3]orçamento!#REF!</definedName>
    <definedName name="_10060801_2_1" localSheetId="10">[3]orçamento!#REF!</definedName>
    <definedName name="_10060801_2_1" localSheetId="19">[3]orçamento!#REF!</definedName>
    <definedName name="_10060801_2_1" localSheetId="9">[3]orçamento!#REF!</definedName>
    <definedName name="_10060801_2_1" localSheetId="11">[3]orçamento!#REF!</definedName>
    <definedName name="_10060801_2_1" localSheetId="8">[3]orçamento!#REF!</definedName>
    <definedName name="_10060801_2_1" localSheetId="3">[3]orçamento!#REF!</definedName>
    <definedName name="_10060801_2_1" localSheetId="2">[3]orçamento!#REF!</definedName>
    <definedName name="_10060801_2_1" localSheetId="1">[3]orçamento!#REF!</definedName>
    <definedName name="_10060801_2_1" localSheetId="17">[3]orçamento!#REF!</definedName>
    <definedName name="_10060801_2_1" localSheetId="14">[3]orçamento!#REF!</definedName>
    <definedName name="_10060801_2_1" localSheetId="12">[3]orçamento!#REF!</definedName>
    <definedName name="_10060801_2_1" localSheetId="13">[3]orçamento!#REF!</definedName>
    <definedName name="_10060801_2_1" localSheetId="18">[3]orçamento!#REF!</definedName>
    <definedName name="_10060801_2_1">[3]orçamento!#REF!</definedName>
    <definedName name="_10060801_2_3" localSheetId="7">#REF!</definedName>
    <definedName name="_10060801_2_3" localSheetId="20">#REF!</definedName>
    <definedName name="_10060801_2_3" localSheetId="0">#REF!</definedName>
    <definedName name="_10060801_2_3" localSheetId="3">#REF!</definedName>
    <definedName name="_10060801_2_3" localSheetId="2">#REF!</definedName>
    <definedName name="_10060801_2_3" localSheetId="1">#REF!</definedName>
    <definedName name="_10060801_2_3" localSheetId="5">#REF!</definedName>
    <definedName name="_10060801_2_3" localSheetId="6">#REF!</definedName>
    <definedName name="_10060801_2_3">#REF!</definedName>
    <definedName name="_10070000" localSheetId="7">#REF!</definedName>
    <definedName name="_10070000" localSheetId="20">#REF!</definedName>
    <definedName name="_10070000" localSheetId="0">#REF!</definedName>
    <definedName name="_10070000" localSheetId="3">#REF!</definedName>
    <definedName name="_10070000" localSheetId="2">#REF!</definedName>
    <definedName name="_10070000" localSheetId="1">#REF!</definedName>
    <definedName name="_10070000" localSheetId="5">#REF!</definedName>
    <definedName name="_10070000" localSheetId="6">#REF!</definedName>
    <definedName name="_10070000">#REF!</definedName>
    <definedName name="_10070000_1" localSheetId="7">#REF!</definedName>
    <definedName name="_10070000_1" localSheetId="20">#REF!</definedName>
    <definedName name="_10070000_1" localSheetId="0">#REF!</definedName>
    <definedName name="_10070000_1" localSheetId="3">#REF!</definedName>
    <definedName name="_10070000_1" localSheetId="2">#REF!</definedName>
    <definedName name="_10070000_1" localSheetId="1">#REF!</definedName>
    <definedName name="_10070000_1" localSheetId="5">#REF!</definedName>
    <definedName name="_10070000_1" localSheetId="6">#REF!</definedName>
    <definedName name="_10070000_1">#REF!</definedName>
    <definedName name="_10070000_1_1" localSheetId="7">#REF!</definedName>
    <definedName name="_10070000_1_1" localSheetId="20">#REF!</definedName>
    <definedName name="_10070000_1_1" localSheetId="0">#REF!</definedName>
    <definedName name="_10070000_1_1" localSheetId="3">#REF!</definedName>
    <definedName name="_10070000_1_1" localSheetId="2">#REF!</definedName>
    <definedName name="_10070000_1_1" localSheetId="1">#REF!</definedName>
    <definedName name="_10070000_1_1" localSheetId="5">#REF!</definedName>
    <definedName name="_10070000_1_1" localSheetId="6">#REF!</definedName>
    <definedName name="_10070000_1_1">#REF!</definedName>
    <definedName name="_10070000_2" localSheetId="7">[2]orçamento!#REF!</definedName>
    <definedName name="_10070000_2" localSheetId="20">[2]orçamento!#REF!</definedName>
    <definedName name="_10070000_2" localSheetId="15">[2]orçamento!#REF!</definedName>
    <definedName name="_10070000_2" localSheetId="16">[2]orçamento!#REF!</definedName>
    <definedName name="_10070000_2" localSheetId="0">[2]orçamento!#REF!</definedName>
    <definedName name="_10070000_2" localSheetId="10">[2]orçamento!#REF!</definedName>
    <definedName name="_10070000_2" localSheetId="19">[2]orçamento!#REF!</definedName>
    <definedName name="_10070000_2" localSheetId="9">[2]orçamento!#REF!</definedName>
    <definedName name="_10070000_2" localSheetId="11">[2]orçamento!#REF!</definedName>
    <definedName name="_10070000_2" localSheetId="8">[2]orçamento!#REF!</definedName>
    <definedName name="_10070000_2" localSheetId="3">[2]orçamento!#REF!</definedName>
    <definedName name="_10070000_2" localSheetId="2">[2]orçamento!#REF!</definedName>
    <definedName name="_10070000_2" localSheetId="1">[2]orçamento!#REF!</definedName>
    <definedName name="_10070000_2" localSheetId="17">[2]orçamento!#REF!</definedName>
    <definedName name="_10070000_2" localSheetId="14">[2]orçamento!#REF!</definedName>
    <definedName name="_10070000_2" localSheetId="12">[2]orçamento!#REF!</definedName>
    <definedName name="_10070000_2" localSheetId="13">[2]orçamento!#REF!</definedName>
    <definedName name="_10070000_2" localSheetId="18">[2]orçamento!#REF!</definedName>
    <definedName name="_10070000_2">[2]orçamento!#REF!</definedName>
    <definedName name="_10070000_2_1" localSheetId="7">[3]orçamento!#REF!</definedName>
    <definedName name="_10070000_2_1" localSheetId="20">[3]orçamento!#REF!</definedName>
    <definedName name="_10070000_2_1" localSheetId="15">[3]orçamento!#REF!</definedName>
    <definedName name="_10070000_2_1" localSheetId="16">[3]orçamento!#REF!</definedName>
    <definedName name="_10070000_2_1" localSheetId="0">[3]orçamento!#REF!</definedName>
    <definedName name="_10070000_2_1" localSheetId="10">[3]orçamento!#REF!</definedName>
    <definedName name="_10070000_2_1" localSheetId="19">[3]orçamento!#REF!</definedName>
    <definedName name="_10070000_2_1" localSheetId="9">[3]orçamento!#REF!</definedName>
    <definedName name="_10070000_2_1" localSheetId="11">[3]orçamento!#REF!</definedName>
    <definedName name="_10070000_2_1" localSheetId="8">[3]orçamento!#REF!</definedName>
    <definedName name="_10070000_2_1" localSheetId="3">[3]orçamento!#REF!</definedName>
    <definedName name="_10070000_2_1" localSheetId="2">[3]orçamento!#REF!</definedName>
    <definedName name="_10070000_2_1" localSheetId="1">[3]orçamento!#REF!</definedName>
    <definedName name="_10070000_2_1" localSheetId="17">[3]orçamento!#REF!</definedName>
    <definedName name="_10070000_2_1" localSheetId="14">[3]orçamento!#REF!</definedName>
    <definedName name="_10070000_2_1" localSheetId="12">[3]orçamento!#REF!</definedName>
    <definedName name="_10070000_2_1" localSheetId="13">[3]orçamento!#REF!</definedName>
    <definedName name="_10070000_2_1" localSheetId="18">[3]orçamento!#REF!</definedName>
    <definedName name="_10070000_2_1">[3]orçamento!#REF!</definedName>
    <definedName name="_10070000_2_3" localSheetId="7">#REF!</definedName>
    <definedName name="_10070000_2_3" localSheetId="20">#REF!</definedName>
    <definedName name="_10070000_2_3" localSheetId="0">#REF!</definedName>
    <definedName name="_10070000_2_3" localSheetId="3">#REF!</definedName>
    <definedName name="_10070000_2_3" localSheetId="2">#REF!</definedName>
    <definedName name="_10070000_2_3" localSheetId="1">#REF!</definedName>
    <definedName name="_10070000_2_3" localSheetId="5">#REF!</definedName>
    <definedName name="_10070000_2_3" localSheetId="6">#REF!</definedName>
    <definedName name="_10070000_2_3">#REF!</definedName>
    <definedName name="_10070100" localSheetId="7">#REF!</definedName>
    <definedName name="_10070100" localSheetId="20">#REF!</definedName>
    <definedName name="_10070100" localSheetId="0">#REF!</definedName>
    <definedName name="_10070100" localSheetId="3">#REF!</definedName>
    <definedName name="_10070100" localSheetId="2">#REF!</definedName>
    <definedName name="_10070100" localSheetId="1">#REF!</definedName>
    <definedName name="_10070100" localSheetId="5">#REF!</definedName>
    <definedName name="_10070100" localSheetId="6">#REF!</definedName>
    <definedName name="_10070100">#REF!</definedName>
    <definedName name="_10070100_1" localSheetId="7">#REF!</definedName>
    <definedName name="_10070100_1" localSheetId="20">#REF!</definedName>
    <definedName name="_10070100_1" localSheetId="0">#REF!</definedName>
    <definedName name="_10070100_1" localSheetId="3">#REF!</definedName>
    <definedName name="_10070100_1" localSheetId="2">#REF!</definedName>
    <definedName name="_10070100_1" localSheetId="1">#REF!</definedName>
    <definedName name="_10070100_1" localSheetId="5">#REF!</definedName>
    <definedName name="_10070100_1" localSheetId="6">#REF!</definedName>
    <definedName name="_10070100_1">#REF!</definedName>
    <definedName name="_10070100_1_1" localSheetId="7">#REF!</definedName>
    <definedName name="_10070100_1_1" localSheetId="20">#REF!</definedName>
    <definedName name="_10070100_1_1" localSheetId="0">#REF!</definedName>
    <definedName name="_10070100_1_1" localSheetId="3">#REF!</definedName>
    <definedName name="_10070100_1_1" localSheetId="2">#REF!</definedName>
    <definedName name="_10070100_1_1" localSheetId="1">#REF!</definedName>
    <definedName name="_10070100_1_1" localSheetId="5">#REF!</definedName>
    <definedName name="_10070100_1_1" localSheetId="6">#REF!</definedName>
    <definedName name="_10070100_1_1">#REF!</definedName>
    <definedName name="_10070100_2" localSheetId="7">[2]orçamento!#REF!</definedName>
    <definedName name="_10070100_2" localSheetId="20">[2]orçamento!#REF!</definedName>
    <definedName name="_10070100_2" localSheetId="15">[2]orçamento!#REF!</definedName>
    <definedName name="_10070100_2" localSheetId="16">[2]orçamento!#REF!</definedName>
    <definedName name="_10070100_2" localSheetId="0">[2]orçamento!#REF!</definedName>
    <definedName name="_10070100_2" localSheetId="10">[2]orçamento!#REF!</definedName>
    <definedName name="_10070100_2" localSheetId="19">[2]orçamento!#REF!</definedName>
    <definedName name="_10070100_2" localSheetId="9">[2]orçamento!#REF!</definedName>
    <definedName name="_10070100_2" localSheetId="11">[2]orçamento!#REF!</definedName>
    <definedName name="_10070100_2" localSheetId="8">[2]orçamento!#REF!</definedName>
    <definedName name="_10070100_2" localSheetId="3">[2]orçamento!#REF!</definedName>
    <definedName name="_10070100_2" localSheetId="2">[2]orçamento!#REF!</definedName>
    <definedName name="_10070100_2" localSheetId="1">[2]orçamento!#REF!</definedName>
    <definedName name="_10070100_2" localSheetId="17">[2]orçamento!#REF!</definedName>
    <definedName name="_10070100_2" localSheetId="14">[2]orçamento!#REF!</definedName>
    <definedName name="_10070100_2" localSheetId="12">[2]orçamento!#REF!</definedName>
    <definedName name="_10070100_2" localSheetId="13">[2]orçamento!#REF!</definedName>
    <definedName name="_10070100_2" localSheetId="18">[2]orçamento!#REF!</definedName>
    <definedName name="_10070100_2">[2]orçamento!#REF!</definedName>
    <definedName name="_10070100_2_1" localSheetId="7">[3]orçamento!#REF!</definedName>
    <definedName name="_10070100_2_1" localSheetId="20">[3]orçamento!#REF!</definedName>
    <definedName name="_10070100_2_1" localSheetId="15">[3]orçamento!#REF!</definedName>
    <definedName name="_10070100_2_1" localSheetId="16">[3]orçamento!#REF!</definedName>
    <definedName name="_10070100_2_1" localSheetId="0">[3]orçamento!#REF!</definedName>
    <definedName name="_10070100_2_1" localSheetId="10">[3]orçamento!#REF!</definedName>
    <definedName name="_10070100_2_1" localSheetId="19">[3]orçamento!#REF!</definedName>
    <definedName name="_10070100_2_1" localSheetId="9">[3]orçamento!#REF!</definedName>
    <definedName name="_10070100_2_1" localSheetId="11">[3]orçamento!#REF!</definedName>
    <definedName name="_10070100_2_1" localSheetId="8">[3]orçamento!#REF!</definedName>
    <definedName name="_10070100_2_1" localSheetId="3">[3]orçamento!#REF!</definedName>
    <definedName name="_10070100_2_1" localSheetId="2">[3]orçamento!#REF!</definedName>
    <definedName name="_10070100_2_1" localSheetId="1">[3]orçamento!#REF!</definedName>
    <definedName name="_10070100_2_1" localSheetId="17">[3]orçamento!#REF!</definedName>
    <definedName name="_10070100_2_1" localSheetId="14">[3]orçamento!#REF!</definedName>
    <definedName name="_10070100_2_1" localSheetId="12">[3]orçamento!#REF!</definedName>
    <definedName name="_10070100_2_1" localSheetId="13">[3]orçamento!#REF!</definedName>
    <definedName name="_10070100_2_1" localSheetId="18">[3]orçamento!#REF!</definedName>
    <definedName name="_10070100_2_1">[3]orçamento!#REF!</definedName>
    <definedName name="_10070100_2_3" localSheetId="7">#REF!</definedName>
    <definedName name="_10070100_2_3" localSheetId="20">#REF!</definedName>
    <definedName name="_10070100_2_3" localSheetId="0">#REF!</definedName>
    <definedName name="_10070100_2_3" localSheetId="3">#REF!</definedName>
    <definedName name="_10070100_2_3" localSheetId="2">#REF!</definedName>
    <definedName name="_10070100_2_3" localSheetId="1">#REF!</definedName>
    <definedName name="_10070100_2_3" localSheetId="5">#REF!</definedName>
    <definedName name="_10070100_2_3" localSheetId="6">#REF!</definedName>
    <definedName name="_10070100_2_3">#REF!</definedName>
    <definedName name="_10070101" localSheetId="7">#REF!</definedName>
    <definedName name="_10070101" localSheetId="20">#REF!</definedName>
    <definedName name="_10070101" localSheetId="0">#REF!</definedName>
    <definedName name="_10070101" localSheetId="3">#REF!</definedName>
    <definedName name="_10070101" localSheetId="2">#REF!</definedName>
    <definedName name="_10070101" localSheetId="1">#REF!</definedName>
    <definedName name="_10070101" localSheetId="5">#REF!</definedName>
    <definedName name="_10070101" localSheetId="6">#REF!</definedName>
    <definedName name="_10070101">#REF!</definedName>
    <definedName name="_10070101_1" localSheetId="7">#REF!</definedName>
    <definedName name="_10070101_1" localSheetId="20">#REF!</definedName>
    <definedName name="_10070101_1" localSheetId="0">#REF!</definedName>
    <definedName name="_10070101_1" localSheetId="3">#REF!</definedName>
    <definedName name="_10070101_1" localSheetId="2">#REF!</definedName>
    <definedName name="_10070101_1" localSheetId="1">#REF!</definedName>
    <definedName name="_10070101_1" localSheetId="5">#REF!</definedName>
    <definedName name="_10070101_1" localSheetId="6">#REF!</definedName>
    <definedName name="_10070101_1">#REF!</definedName>
    <definedName name="_10070101_1_1" localSheetId="7">#REF!</definedName>
    <definedName name="_10070101_1_1" localSheetId="20">#REF!</definedName>
    <definedName name="_10070101_1_1" localSheetId="0">#REF!</definedName>
    <definedName name="_10070101_1_1" localSheetId="3">#REF!</definedName>
    <definedName name="_10070101_1_1" localSheetId="2">#REF!</definedName>
    <definedName name="_10070101_1_1" localSheetId="1">#REF!</definedName>
    <definedName name="_10070101_1_1" localSheetId="5">#REF!</definedName>
    <definedName name="_10070101_1_1" localSheetId="6">#REF!</definedName>
    <definedName name="_10070101_1_1">#REF!</definedName>
    <definedName name="_10070101_2" localSheetId="7">[2]orçamento!#REF!</definedName>
    <definedName name="_10070101_2" localSheetId="20">[2]orçamento!#REF!</definedName>
    <definedName name="_10070101_2" localSheetId="15">[2]orçamento!#REF!</definedName>
    <definedName name="_10070101_2" localSheetId="16">[2]orçamento!#REF!</definedName>
    <definedName name="_10070101_2" localSheetId="0">[2]orçamento!#REF!</definedName>
    <definedName name="_10070101_2" localSheetId="10">[2]orçamento!#REF!</definedName>
    <definedName name="_10070101_2" localSheetId="19">[2]orçamento!#REF!</definedName>
    <definedName name="_10070101_2" localSheetId="9">[2]orçamento!#REF!</definedName>
    <definedName name="_10070101_2" localSheetId="11">[2]orçamento!#REF!</definedName>
    <definedName name="_10070101_2" localSheetId="8">[2]orçamento!#REF!</definedName>
    <definedName name="_10070101_2" localSheetId="3">[2]orçamento!#REF!</definedName>
    <definedName name="_10070101_2" localSheetId="2">[2]orçamento!#REF!</definedName>
    <definedName name="_10070101_2" localSheetId="1">[2]orçamento!#REF!</definedName>
    <definedName name="_10070101_2" localSheetId="17">[2]orçamento!#REF!</definedName>
    <definedName name="_10070101_2" localSheetId="14">[2]orçamento!#REF!</definedName>
    <definedName name="_10070101_2" localSheetId="12">[2]orçamento!#REF!</definedName>
    <definedName name="_10070101_2" localSheetId="13">[2]orçamento!#REF!</definedName>
    <definedName name="_10070101_2" localSheetId="18">[2]orçamento!#REF!</definedName>
    <definedName name="_10070101_2">[2]orçamento!#REF!</definedName>
    <definedName name="_10070101_2_1" localSheetId="7">[3]orçamento!#REF!</definedName>
    <definedName name="_10070101_2_1" localSheetId="20">[3]orçamento!#REF!</definedName>
    <definedName name="_10070101_2_1" localSheetId="15">[3]orçamento!#REF!</definedName>
    <definedName name="_10070101_2_1" localSheetId="16">[3]orçamento!#REF!</definedName>
    <definedName name="_10070101_2_1" localSheetId="0">[3]orçamento!#REF!</definedName>
    <definedName name="_10070101_2_1" localSheetId="10">[3]orçamento!#REF!</definedName>
    <definedName name="_10070101_2_1" localSheetId="19">[3]orçamento!#REF!</definedName>
    <definedName name="_10070101_2_1" localSheetId="9">[3]orçamento!#REF!</definedName>
    <definedName name="_10070101_2_1" localSheetId="11">[3]orçamento!#REF!</definedName>
    <definedName name="_10070101_2_1" localSheetId="8">[3]orçamento!#REF!</definedName>
    <definedName name="_10070101_2_1" localSheetId="3">[3]orçamento!#REF!</definedName>
    <definedName name="_10070101_2_1" localSheetId="2">[3]orçamento!#REF!</definedName>
    <definedName name="_10070101_2_1" localSheetId="1">[3]orçamento!#REF!</definedName>
    <definedName name="_10070101_2_1" localSheetId="17">[3]orçamento!#REF!</definedName>
    <definedName name="_10070101_2_1" localSheetId="14">[3]orçamento!#REF!</definedName>
    <definedName name="_10070101_2_1" localSheetId="12">[3]orçamento!#REF!</definedName>
    <definedName name="_10070101_2_1" localSheetId="13">[3]orçamento!#REF!</definedName>
    <definedName name="_10070101_2_1" localSheetId="18">[3]orçamento!#REF!</definedName>
    <definedName name="_10070101_2_1">[3]orçamento!#REF!</definedName>
    <definedName name="_10070101_2_3" localSheetId="7">#REF!</definedName>
    <definedName name="_10070101_2_3" localSheetId="20">#REF!</definedName>
    <definedName name="_10070101_2_3" localSheetId="0">#REF!</definedName>
    <definedName name="_10070101_2_3" localSheetId="3">#REF!</definedName>
    <definedName name="_10070101_2_3" localSheetId="2">#REF!</definedName>
    <definedName name="_10070101_2_3" localSheetId="1">#REF!</definedName>
    <definedName name="_10070101_2_3" localSheetId="5">#REF!</definedName>
    <definedName name="_10070101_2_3" localSheetId="6">#REF!</definedName>
    <definedName name="_10070101_2_3">#REF!</definedName>
    <definedName name="_10070200" localSheetId="7">#REF!</definedName>
    <definedName name="_10070200" localSheetId="20">#REF!</definedName>
    <definedName name="_10070200" localSheetId="0">#REF!</definedName>
    <definedName name="_10070200" localSheetId="3">#REF!</definedName>
    <definedName name="_10070200" localSheetId="2">#REF!</definedName>
    <definedName name="_10070200" localSheetId="1">#REF!</definedName>
    <definedName name="_10070200" localSheetId="5">#REF!</definedName>
    <definedName name="_10070200" localSheetId="6">#REF!</definedName>
    <definedName name="_10070200">#REF!</definedName>
    <definedName name="_10070200_1" localSheetId="7">#REF!</definedName>
    <definedName name="_10070200_1" localSheetId="20">#REF!</definedName>
    <definedName name="_10070200_1" localSheetId="0">#REF!</definedName>
    <definedName name="_10070200_1" localSheetId="3">#REF!</definedName>
    <definedName name="_10070200_1" localSheetId="2">#REF!</definedName>
    <definedName name="_10070200_1" localSheetId="1">#REF!</definedName>
    <definedName name="_10070200_1" localSheetId="5">#REF!</definedName>
    <definedName name="_10070200_1" localSheetId="6">#REF!</definedName>
    <definedName name="_10070200_1">#REF!</definedName>
    <definedName name="_10070200_1_1" localSheetId="7">#REF!</definedName>
    <definedName name="_10070200_1_1" localSheetId="20">#REF!</definedName>
    <definedName name="_10070200_1_1" localSheetId="0">#REF!</definedName>
    <definedName name="_10070200_1_1" localSheetId="3">#REF!</definedName>
    <definedName name="_10070200_1_1" localSheetId="2">#REF!</definedName>
    <definedName name="_10070200_1_1" localSheetId="1">#REF!</definedName>
    <definedName name="_10070200_1_1" localSheetId="5">#REF!</definedName>
    <definedName name="_10070200_1_1" localSheetId="6">#REF!</definedName>
    <definedName name="_10070200_1_1">#REF!</definedName>
    <definedName name="_10070200_2" localSheetId="7">[2]orçamento!#REF!</definedName>
    <definedName name="_10070200_2" localSheetId="20">[2]orçamento!#REF!</definedName>
    <definedName name="_10070200_2" localSheetId="15">[2]orçamento!#REF!</definedName>
    <definedName name="_10070200_2" localSheetId="16">[2]orçamento!#REF!</definedName>
    <definedName name="_10070200_2" localSheetId="0">[2]orçamento!#REF!</definedName>
    <definedName name="_10070200_2" localSheetId="10">[2]orçamento!#REF!</definedName>
    <definedName name="_10070200_2" localSheetId="19">[2]orçamento!#REF!</definedName>
    <definedName name="_10070200_2" localSheetId="9">[2]orçamento!#REF!</definedName>
    <definedName name="_10070200_2" localSheetId="11">[2]orçamento!#REF!</definedName>
    <definedName name="_10070200_2" localSheetId="8">[2]orçamento!#REF!</definedName>
    <definedName name="_10070200_2" localSheetId="3">[2]orçamento!#REF!</definedName>
    <definedName name="_10070200_2" localSheetId="2">[2]orçamento!#REF!</definedName>
    <definedName name="_10070200_2" localSheetId="1">[2]orçamento!#REF!</definedName>
    <definedName name="_10070200_2" localSheetId="17">[2]orçamento!#REF!</definedName>
    <definedName name="_10070200_2" localSheetId="14">[2]orçamento!#REF!</definedName>
    <definedName name="_10070200_2" localSheetId="12">[2]orçamento!#REF!</definedName>
    <definedName name="_10070200_2" localSheetId="13">[2]orçamento!#REF!</definedName>
    <definedName name="_10070200_2" localSheetId="18">[2]orçamento!#REF!</definedName>
    <definedName name="_10070200_2">[2]orçamento!#REF!</definedName>
    <definedName name="_10070200_2_1" localSheetId="7">[3]orçamento!#REF!</definedName>
    <definedName name="_10070200_2_1" localSheetId="20">[3]orçamento!#REF!</definedName>
    <definedName name="_10070200_2_1" localSheetId="15">[3]orçamento!#REF!</definedName>
    <definedName name="_10070200_2_1" localSheetId="16">[3]orçamento!#REF!</definedName>
    <definedName name="_10070200_2_1" localSheetId="0">[3]orçamento!#REF!</definedName>
    <definedName name="_10070200_2_1" localSheetId="10">[3]orçamento!#REF!</definedName>
    <definedName name="_10070200_2_1" localSheetId="19">[3]orçamento!#REF!</definedName>
    <definedName name="_10070200_2_1" localSheetId="9">[3]orçamento!#REF!</definedName>
    <definedName name="_10070200_2_1" localSheetId="11">[3]orçamento!#REF!</definedName>
    <definedName name="_10070200_2_1" localSheetId="8">[3]orçamento!#REF!</definedName>
    <definedName name="_10070200_2_1" localSheetId="3">[3]orçamento!#REF!</definedName>
    <definedName name="_10070200_2_1" localSheetId="2">[3]orçamento!#REF!</definedName>
    <definedName name="_10070200_2_1" localSheetId="1">[3]orçamento!#REF!</definedName>
    <definedName name="_10070200_2_1" localSheetId="17">[3]orçamento!#REF!</definedName>
    <definedName name="_10070200_2_1" localSheetId="14">[3]orçamento!#REF!</definedName>
    <definedName name="_10070200_2_1" localSheetId="12">[3]orçamento!#REF!</definedName>
    <definedName name="_10070200_2_1" localSheetId="13">[3]orçamento!#REF!</definedName>
    <definedName name="_10070200_2_1" localSheetId="18">[3]orçamento!#REF!</definedName>
    <definedName name="_10070200_2_1">[3]orçamento!#REF!</definedName>
    <definedName name="_10070200_2_3" localSheetId="7">#REF!</definedName>
    <definedName name="_10070200_2_3" localSheetId="20">#REF!</definedName>
    <definedName name="_10070200_2_3" localSheetId="0">#REF!</definedName>
    <definedName name="_10070200_2_3" localSheetId="3">#REF!</definedName>
    <definedName name="_10070200_2_3" localSheetId="2">#REF!</definedName>
    <definedName name="_10070200_2_3" localSheetId="1">#REF!</definedName>
    <definedName name="_10070200_2_3" localSheetId="5">#REF!</definedName>
    <definedName name="_10070200_2_3" localSheetId="6">#REF!</definedName>
    <definedName name="_10070200_2_3">#REF!</definedName>
    <definedName name="_10070201" localSheetId="7">#REF!</definedName>
    <definedName name="_10070201" localSheetId="20">#REF!</definedName>
    <definedName name="_10070201" localSheetId="0">#REF!</definedName>
    <definedName name="_10070201" localSheetId="3">#REF!</definedName>
    <definedName name="_10070201" localSheetId="2">#REF!</definedName>
    <definedName name="_10070201" localSheetId="1">#REF!</definedName>
    <definedName name="_10070201" localSheetId="5">#REF!</definedName>
    <definedName name="_10070201" localSheetId="6">#REF!</definedName>
    <definedName name="_10070201">#REF!</definedName>
    <definedName name="_10070201_1" localSheetId="7">#REF!</definedName>
    <definedName name="_10070201_1" localSheetId="20">#REF!</definedName>
    <definedName name="_10070201_1" localSheetId="0">#REF!</definedName>
    <definedName name="_10070201_1" localSheetId="3">#REF!</definedName>
    <definedName name="_10070201_1" localSheetId="2">#REF!</definedName>
    <definedName name="_10070201_1" localSheetId="1">#REF!</definedName>
    <definedName name="_10070201_1" localSheetId="5">#REF!</definedName>
    <definedName name="_10070201_1" localSheetId="6">#REF!</definedName>
    <definedName name="_10070201_1">#REF!</definedName>
    <definedName name="_10070201_1_1" localSheetId="7">#REF!</definedName>
    <definedName name="_10070201_1_1" localSheetId="20">#REF!</definedName>
    <definedName name="_10070201_1_1" localSheetId="0">#REF!</definedName>
    <definedName name="_10070201_1_1" localSheetId="3">#REF!</definedName>
    <definedName name="_10070201_1_1" localSheetId="2">#REF!</definedName>
    <definedName name="_10070201_1_1" localSheetId="1">#REF!</definedName>
    <definedName name="_10070201_1_1" localSheetId="5">#REF!</definedName>
    <definedName name="_10070201_1_1" localSheetId="6">#REF!</definedName>
    <definedName name="_10070201_1_1">#REF!</definedName>
    <definedName name="_10070201_2" localSheetId="7">[2]orçamento!#REF!</definedName>
    <definedName name="_10070201_2" localSheetId="20">[2]orçamento!#REF!</definedName>
    <definedName name="_10070201_2" localSheetId="15">[2]orçamento!#REF!</definedName>
    <definedName name="_10070201_2" localSheetId="16">[2]orçamento!#REF!</definedName>
    <definedName name="_10070201_2" localSheetId="0">[2]orçamento!#REF!</definedName>
    <definedName name="_10070201_2" localSheetId="10">[2]orçamento!#REF!</definedName>
    <definedName name="_10070201_2" localSheetId="19">[2]orçamento!#REF!</definedName>
    <definedName name="_10070201_2" localSheetId="9">[2]orçamento!#REF!</definedName>
    <definedName name="_10070201_2" localSheetId="11">[2]orçamento!#REF!</definedName>
    <definedName name="_10070201_2" localSheetId="8">[2]orçamento!#REF!</definedName>
    <definedName name="_10070201_2" localSheetId="3">[2]orçamento!#REF!</definedName>
    <definedName name="_10070201_2" localSheetId="2">[2]orçamento!#REF!</definedName>
    <definedName name="_10070201_2" localSheetId="1">[2]orçamento!#REF!</definedName>
    <definedName name="_10070201_2" localSheetId="17">[2]orçamento!#REF!</definedName>
    <definedName name="_10070201_2" localSheetId="14">[2]orçamento!#REF!</definedName>
    <definedName name="_10070201_2" localSheetId="12">[2]orçamento!#REF!</definedName>
    <definedName name="_10070201_2" localSheetId="13">[2]orçamento!#REF!</definedName>
    <definedName name="_10070201_2" localSheetId="18">[2]orçamento!#REF!</definedName>
    <definedName name="_10070201_2">[2]orçamento!#REF!</definedName>
    <definedName name="_10070201_2_1" localSheetId="7">[3]orçamento!#REF!</definedName>
    <definedName name="_10070201_2_1" localSheetId="20">[3]orçamento!#REF!</definedName>
    <definedName name="_10070201_2_1" localSheetId="15">[3]orçamento!#REF!</definedName>
    <definedName name="_10070201_2_1" localSheetId="16">[3]orçamento!#REF!</definedName>
    <definedName name="_10070201_2_1" localSheetId="0">[3]orçamento!#REF!</definedName>
    <definedName name="_10070201_2_1" localSheetId="10">[3]orçamento!#REF!</definedName>
    <definedName name="_10070201_2_1" localSheetId="19">[3]orçamento!#REF!</definedName>
    <definedName name="_10070201_2_1" localSheetId="9">[3]orçamento!#REF!</definedName>
    <definedName name="_10070201_2_1" localSheetId="11">[3]orçamento!#REF!</definedName>
    <definedName name="_10070201_2_1" localSheetId="8">[3]orçamento!#REF!</definedName>
    <definedName name="_10070201_2_1" localSheetId="3">[3]orçamento!#REF!</definedName>
    <definedName name="_10070201_2_1" localSheetId="2">[3]orçamento!#REF!</definedName>
    <definedName name="_10070201_2_1" localSheetId="1">[3]orçamento!#REF!</definedName>
    <definedName name="_10070201_2_1" localSheetId="17">[3]orçamento!#REF!</definedName>
    <definedName name="_10070201_2_1" localSheetId="14">[3]orçamento!#REF!</definedName>
    <definedName name="_10070201_2_1" localSheetId="12">[3]orçamento!#REF!</definedName>
    <definedName name="_10070201_2_1" localSheetId="13">[3]orçamento!#REF!</definedName>
    <definedName name="_10070201_2_1" localSheetId="18">[3]orçamento!#REF!</definedName>
    <definedName name="_10070201_2_1">[3]orçamento!#REF!</definedName>
    <definedName name="_10070201_2_3" localSheetId="7">#REF!</definedName>
    <definedName name="_10070201_2_3" localSheetId="20">#REF!</definedName>
    <definedName name="_10070201_2_3" localSheetId="0">#REF!</definedName>
    <definedName name="_10070201_2_3" localSheetId="3">#REF!</definedName>
    <definedName name="_10070201_2_3" localSheetId="2">#REF!</definedName>
    <definedName name="_10070201_2_3" localSheetId="1">#REF!</definedName>
    <definedName name="_10070201_2_3" localSheetId="5">#REF!</definedName>
    <definedName name="_10070201_2_3" localSheetId="6">#REF!</definedName>
    <definedName name="_10070201_2_3">#REF!</definedName>
    <definedName name="_10080000" localSheetId="7">#REF!</definedName>
    <definedName name="_10080000" localSheetId="20">#REF!</definedName>
    <definedName name="_10080000" localSheetId="0">#REF!</definedName>
    <definedName name="_10080000" localSheetId="3">#REF!</definedName>
    <definedName name="_10080000" localSheetId="2">#REF!</definedName>
    <definedName name="_10080000" localSheetId="1">#REF!</definedName>
    <definedName name="_10080000" localSheetId="5">#REF!</definedName>
    <definedName name="_10080000" localSheetId="6">#REF!</definedName>
    <definedName name="_10080000">#REF!</definedName>
    <definedName name="_10080000_1" localSheetId="7">#REF!</definedName>
    <definedName name="_10080000_1" localSheetId="20">#REF!</definedName>
    <definedName name="_10080000_1" localSheetId="0">#REF!</definedName>
    <definedName name="_10080000_1" localSheetId="3">#REF!</definedName>
    <definedName name="_10080000_1" localSheetId="2">#REF!</definedName>
    <definedName name="_10080000_1" localSheetId="1">#REF!</definedName>
    <definedName name="_10080000_1" localSheetId="5">#REF!</definedName>
    <definedName name="_10080000_1" localSheetId="6">#REF!</definedName>
    <definedName name="_10080000_1">#REF!</definedName>
    <definedName name="_10080000_1_1" localSheetId="7">#REF!</definedName>
    <definedName name="_10080000_1_1" localSheetId="20">#REF!</definedName>
    <definedName name="_10080000_1_1" localSheetId="0">#REF!</definedName>
    <definedName name="_10080000_1_1" localSheetId="3">#REF!</definedName>
    <definedName name="_10080000_1_1" localSheetId="2">#REF!</definedName>
    <definedName name="_10080000_1_1" localSheetId="1">#REF!</definedName>
    <definedName name="_10080000_1_1" localSheetId="5">#REF!</definedName>
    <definedName name="_10080000_1_1" localSheetId="6">#REF!</definedName>
    <definedName name="_10080000_1_1">#REF!</definedName>
    <definedName name="_10080000_2" localSheetId="7">[2]orçamento!#REF!</definedName>
    <definedName name="_10080000_2" localSheetId="20">[2]orçamento!#REF!</definedName>
    <definedName name="_10080000_2" localSheetId="15">[2]orçamento!#REF!</definedName>
    <definedName name="_10080000_2" localSheetId="16">[2]orçamento!#REF!</definedName>
    <definedName name="_10080000_2" localSheetId="0">[2]orçamento!#REF!</definedName>
    <definedName name="_10080000_2" localSheetId="10">[2]orçamento!#REF!</definedName>
    <definedName name="_10080000_2" localSheetId="19">[2]orçamento!#REF!</definedName>
    <definedName name="_10080000_2" localSheetId="9">[2]orçamento!#REF!</definedName>
    <definedName name="_10080000_2" localSheetId="11">[2]orçamento!#REF!</definedName>
    <definedName name="_10080000_2" localSheetId="8">[2]orçamento!#REF!</definedName>
    <definedName name="_10080000_2" localSheetId="3">[2]orçamento!#REF!</definedName>
    <definedName name="_10080000_2" localSheetId="2">[2]orçamento!#REF!</definedName>
    <definedName name="_10080000_2" localSheetId="1">[2]orçamento!#REF!</definedName>
    <definedName name="_10080000_2" localSheetId="17">[2]orçamento!#REF!</definedName>
    <definedName name="_10080000_2" localSheetId="14">[2]orçamento!#REF!</definedName>
    <definedName name="_10080000_2" localSheetId="12">[2]orçamento!#REF!</definedName>
    <definedName name="_10080000_2" localSheetId="13">[2]orçamento!#REF!</definedName>
    <definedName name="_10080000_2" localSheetId="18">[2]orçamento!#REF!</definedName>
    <definedName name="_10080000_2">[2]orçamento!#REF!</definedName>
    <definedName name="_10080000_2_1" localSheetId="7">[3]orçamento!#REF!</definedName>
    <definedName name="_10080000_2_1" localSheetId="20">[3]orçamento!#REF!</definedName>
    <definedName name="_10080000_2_1" localSheetId="15">[3]orçamento!#REF!</definedName>
    <definedName name="_10080000_2_1" localSheetId="16">[3]orçamento!#REF!</definedName>
    <definedName name="_10080000_2_1" localSheetId="0">[3]orçamento!#REF!</definedName>
    <definedName name="_10080000_2_1" localSheetId="10">[3]orçamento!#REF!</definedName>
    <definedName name="_10080000_2_1" localSheetId="19">[3]orçamento!#REF!</definedName>
    <definedName name="_10080000_2_1" localSheetId="9">[3]orçamento!#REF!</definedName>
    <definedName name="_10080000_2_1" localSheetId="11">[3]orçamento!#REF!</definedName>
    <definedName name="_10080000_2_1" localSheetId="8">[3]orçamento!#REF!</definedName>
    <definedName name="_10080000_2_1" localSheetId="3">[3]orçamento!#REF!</definedName>
    <definedName name="_10080000_2_1" localSheetId="2">[3]orçamento!#REF!</definedName>
    <definedName name="_10080000_2_1" localSheetId="1">[3]orçamento!#REF!</definedName>
    <definedName name="_10080000_2_1" localSheetId="17">[3]orçamento!#REF!</definedName>
    <definedName name="_10080000_2_1" localSheetId="14">[3]orçamento!#REF!</definedName>
    <definedName name="_10080000_2_1" localSheetId="12">[3]orçamento!#REF!</definedName>
    <definedName name="_10080000_2_1" localSheetId="13">[3]orçamento!#REF!</definedName>
    <definedName name="_10080000_2_1" localSheetId="18">[3]orçamento!#REF!</definedName>
    <definedName name="_10080000_2_1">[3]orçamento!#REF!</definedName>
    <definedName name="_10080000_2_3" localSheetId="7">#REF!</definedName>
    <definedName name="_10080000_2_3" localSheetId="20">#REF!</definedName>
    <definedName name="_10080000_2_3" localSheetId="0">#REF!</definedName>
    <definedName name="_10080000_2_3" localSheetId="3">#REF!</definedName>
    <definedName name="_10080000_2_3" localSheetId="2">#REF!</definedName>
    <definedName name="_10080000_2_3" localSheetId="1">#REF!</definedName>
    <definedName name="_10080000_2_3" localSheetId="5">#REF!</definedName>
    <definedName name="_10080000_2_3" localSheetId="6">#REF!</definedName>
    <definedName name="_10080000_2_3">#REF!</definedName>
    <definedName name="_10080100" localSheetId="7">#REF!</definedName>
    <definedName name="_10080100" localSheetId="20">#REF!</definedName>
    <definedName name="_10080100" localSheetId="0">#REF!</definedName>
    <definedName name="_10080100" localSheetId="3">#REF!</definedName>
    <definedName name="_10080100" localSheetId="2">#REF!</definedName>
    <definedName name="_10080100" localSheetId="1">#REF!</definedName>
    <definedName name="_10080100" localSheetId="5">#REF!</definedName>
    <definedName name="_10080100" localSheetId="6">#REF!</definedName>
    <definedName name="_10080100">#REF!</definedName>
    <definedName name="_10080100_1" localSheetId="7">#REF!</definedName>
    <definedName name="_10080100_1" localSheetId="20">#REF!</definedName>
    <definedName name="_10080100_1" localSheetId="0">#REF!</definedName>
    <definedName name="_10080100_1" localSheetId="3">#REF!</definedName>
    <definedName name="_10080100_1" localSheetId="2">#REF!</definedName>
    <definedName name="_10080100_1" localSheetId="1">#REF!</definedName>
    <definedName name="_10080100_1" localSheetId="5">#REF!</definedName>
    <definedName name="_10080100_1" localSheetId="6">#REF!</definedName>
    <definedName name="_10080100_1">#REF!</definedName>
    <definedName name="_10080100_1_1" localSheetId="7">#REF!</definedName>
    <definedName name="_10080100_1_1" localSheetId="20">#REF!</definedName>
    <definedName name="_10080100_1_1" localSheetId="0">#REF!</definedName>
    <definedName name="_10080100_1_1" localSheetId="3">#REF!</definedName>
    <definedName name="_10080100_1_1" localSheetId="2">#REF!</definedName>
    <definedName name="_10080100_1_1" localSheetId="1">#REF!</definedName>
    <definedName name="_10080100_1_1" localSheetId="5">#REF!</definedName>
    <definedName name="_10080100_1_1" localSheetId="6">#REF!</definedName>
    <definedName name="_10080100_1_1">#REF!</definedName>
    <definedName name="_10080100_2" localSheetId="7">[2]orçamento!#REF!</definedName>
    <definedName name="_10080100_2" localSheetId="20">[2]orçamento!#REF!</definedName>
    <definedName name="_10080100_2" localSheetId="15">[2]orçamento!#REF!</definedName>
    <definedName name="_10080100_2" localSheetId="16">[2]orçamento!#REF!</definedName>
    <definedName name="_10080100_2" localSheetId="0">[2]orçamento!#REF!</definedName>
    <definedName name="_10080100_2" localSheetId="10">[2]orçamento!#REF!</definedName>
    <definedName name="_10080100_2" localSheetId="19">[2]orçamento!#REF!</definedName>
    <definedName name="_10080100_2" localSheetId="9">[2]orçamento!#REF!</definedName>
    <definedName name="_10080100_2" localSheetId="11">[2]orçamento!#REF!</definedName>
    <definedName name="_10080100_2" localSheetId="8">[2]orçamento!#REF!</definedName>
    <definedName name="_10080100_2" localSheetId="3">[2]orçamento!#REF!</definedName>
    <definedName name="_10080100_2" localSheetId="2">[2]orçamento!#REF!</definedName>
    <definedName name="_10080100_2" localSheetId="1">[2]orçamento!#REF!</definedName>
    <definedName name="_10080100_2" localSheetId="17">[2]orçamento!#REF!</definedName>
    <definedName name="_10080100_2" localSheetId="14">[2]orçamento!#REF!</definedName>
    <definedName name="_10080100_2" localSheetId="12">[2]orçamento!#REF!</definedName>
    <definedName name="_10080100_2" localSheetId="13">[2]orçamento!#REF!</definedName>
    <definedName name="_10080100_2" localSheetId="18">[2]orçamento!#REF!</definedName>
    <definedName name="_10080100_2">[2]orçamento!#REF!</definedName>
    <definedName name="_10080100_2_1" localSheetId="7">[3]orçamento!#REF!</definedName>
    <definedName name="_10080100_2_1" localSheetId="20">[3]orçamento!#REF!</definedName>
    <definedName name="_10080100_2_1" localSheetId="15">[3]orçamento!#REF!</definedName>
    <definedName name="_10080100_2_1" localSheetId="16">[3]orçamento!#REF!</definedName>
    <definedName name="_10080100_2_1" localSheetId="0">[3]orçamento!#REF!</definedName>
    <definedName name="_10080100_2_1" localSheetId="10">[3]orçamento!#REF!</definedName>
    <definedName name="_10080100_2_1" localSheetId="19">[3]orçamento!#REF!</definedName>
    <definedName name="_10080100_2_1" localSheetId="9">[3]orçamento!#REF!</definedName>
    <definedName name="_10080100_2_1" localSheetId="11">[3]orçamento!#REF!</definedName>
    <definedName name="_10080100_2_1" localSheetId="8">[3]orçamento!#REF!</definedName>
    <definedName name="_10080100_2_1" localSheetId="3">[3]orçamento!#REF!</definedName>
    <definedName name="_10080100_2_1" localSheetId="2">[3]orçamento!#REF!</definedName>
    <definedName name="_10080100_2_1" localSheetId="1">[3]orçamento!#REF!</definedName>
    <definedName name="_10080100_2_1" localSheetId="17">[3]orçamento!#REF!</definedName>
    <definedName name="_10080100_2_1" localSheetId="14">[3]orçamento!#REF!</definedName>
    <definedName name="_10080100_2_1" localSheetId="12">[3]orçamento!#REF!</definedName>
    <definedName name="_10080100_2_1" localSheetId="13">[3]orçamento!#REF!</definedName>
    <definedName name="_10080100_2_1" localSheetId="18">[3]orçamento!#REF!</definedName>
    <definedName name="_10080100_2_1">[3]orçamento!#REF!</definedName>
    <definedName name="_10080100_2_3" localSheetId="7">#REF!</definedName>
    <definedName name="_10080100_2_3" localSheetId="20">#REF!</definedName>
    <definedName name="_10080100_2_3" localSheetId="0">#REF!</definedName>
    <definedName name="_10080100_2_3" localSheetId="3">#REF!</definedName>
    <definedName name="_10080100_2_3" localSheetId="2">#REF!</definedName>
    <definedName name="_10080100_2_3" localSheetId="1">#REF!</definedName>
    <definedName name="_10080100_2_3" localSheetId="5">#REF!</definedName>
    <definedName name="_10080100_2_3" localSheetId="6">#REF!</definedName>
    <definedName name="_10080100_2_3">#REF!</definedName>
    <definedName name="_10080101" localSheetId="7">#REF!</definedName>
    <definedName name="_10080101" localSheetId="20">#REF!</definedName>
    <definedName name="_10080101" localSheetId="0">#REF!</definedName>
    <definedName name="_10080101" localSheetId="3">#REF!</definedName>
    <definedName name="_10080101" localSheetId="2">#REF!</definedName>
    <definedName name="_10080101" localSheetId="1">#REF!</definedName>
    <definedName name="_10080101" localSheetId="5">#REF!</definedName>
    <definedName name="_10080101" localSheetId="6">#REF!</definedName>
    <definedName name="_10080101">#REF!</definedName>
    <definedName name="_10080101_1" localSheetId="7">#REF!</definedName>
    <definedName name="_10080101_1" localSheetId="20">#REF!</definedName>
    <definedName name="_10080101_1" localSheetId="0">#REF!</definedName>
    <definedName name="_10080101_1" localSheetId="3">#REF!</definedName>
    <definedName name="_10080101_1" localSheetId="2">#REF!</definedName>
    <definedName name="_10080101_1" localSheetId="1">#REF!</definedName>
    <definedName name="_10080101_1" localSheetId="5">#REF!</definedName>
    <definedName name="_10080101_1" localSheetId="6">#REF!</definedName>
    <definedName name="_10080101_1">#REF!</definedName>
    <definedName name="_10080101_1_1" localSheetId="7">#REF!</definedName>
    <definedName name="_10080101_1_1" localSheetId="20">#REF!</definedName>
    <definedName name="_10080101_1_1" localSheetId="0">#REF!</definedName>
    <definedName name="_10080101_1_1" localSheetId="3">#REF!</definedName>
    <definedName name="_10080101_1_1" localSheetId="2">#REF!</definedName>
    <definedName name="_10080101_1_1" localSheetId="1">#REF!</definedName>
    <definedName name="_10080101_1_1" localSheetId="5">#REF!</definedName>
    <definedName name="_10080101_1_1" localSheetId="6">#REF!</definedName>
    <definedName name="_10080101_1_1">#REF!</definedName>
    <definedName name="_10080101_2" localSheetId="7">[2]orçamento!#REF!</definedName>
    <definedName name="_10080101_2" localSheetId="20">[2]orçamento!#REF!</definedName>
    <definedName name="_10080101_2" localSheetId="15">[2]orçamento!#REF!</definedName>
    <definedName name="_10080101_2" localSheetId="16">[2]orçamento!#REF!</definedName>
    <definedName name="_10080101_2" localSheetId="0">[2]orçamento!#REF!</definedName>
    <definedName name="_10080101_2" localSheetId="10">[2]orçamento!#REF!</definedName>
    <definedName name="_10080101_2" localSheetId="19">[2]orçamento!#REF!</definedName>
    <definedName name="_10080101_2" localSheetId="9">[2]orçamento!#REF!</definedName>
    <definedName name="_10080101_2" localSheetId="11">[2]orçamento!#REF!</definedName>
    <definedName name="_10080101_2" localSheetId="8">[2]orçamento!#REF!</definedName>
    <definedName name="_10080101_2" localSheetId="3">[2]orçamento!#REF!</definedName>
    <definedName name="_10080101_2" localSheetId="2">[2]orçamento!#REF!</definedName>
    <definedName name="_10080101_2" localSheetId="1">[2]orçamento!#REF!</definedName>
    <definedName name="_10080101_2" localSheetId="17">[2]orçamento!#REF!</definedName>
    <definedName name="_10080101_2" localSheetId="14">[2]orçamento!#REF!</definedName>
    <definedName name="_10080101_2" localSheetId="12">[2]orçamento!#REF!</definedName>
    <definedName name="_10080101_2" localSheetId="13">[2]orçamento!#REF!</definedName>
    <definedName name="_10080101_2" localSheetId="18">[2]orçamento!#REF!</definedName>
    <definedName name="_10080101_2">[2]orçamento!#REF!</definedName>
    <definedName name="_10080101_2_1" localSheetId="7">[3]orçamento!#REF!</definedName>
    <definedName name="_10080101_2_1" localSheetId="20">[3]orçamento!#REF!</definedName>
    <definedName name="_10080101_2_1" localSheetId="15">[3]orçamento!#REF!</definedName>
    <definedName name="_10080101_2_1" localSheetId="16">[3]orçamento!#REF!</definedName>
    <definedName name="_10080101_2_1" localSheetId="0">[3]orçamento!#REF!</definedName>
    <definedName name="_10080101_2_1" localSheetId="10">[3]orçamento!#REF!</definedName>
    <definedName name="_10080101_2_1" localSheetId="19">[3]orçamento!#REF!</definedName>
    <definedName name="_10080101_2_1" localSheetId="9">[3]orçamento!#REF!</definedName>
    <definedName name="_10080101_2_1" localSheetId="11">[3]orçamento!#REF!</definedName>
    <definedName name="_10080101_2_1" localSheetId="8">[3]orçamento!#REF!</definedName>
    <definedName name="_10080101_2_1" localSheetId="3">[3]orçamento!#REF!</definedName>
    <definedName name="_10080101_2_1" localSheetId="2">[3]orçamento!#REF!</definedName>
    <definedName name="_10080101_2_1" localSheetId="1">[3]orçamento!#REF!</definedName>
    <definedName name="_10080101_2_1" localSheetId="17">[3]orçamento!#REF!</definedName>
    <definedName name="_10080101_2_1" localSheetId="14">[3]orçamento!#REF!</definedName>
    <definedName name="_10080101_2_1" localSheetId="12">[3]orçamento!#REF!</definedName>
    <definedName name="_10080101_2_1" localSheetId="13">[3]orçamento!#REF!</definedName>
    <definedName name="_10080101_2_1" localSheetId="18">[3]orçamento!#REF!</definedName>
    <definedName name="_10080101_2_1">[3]orçamento!#REF!</definedName>
    <definedName name="_10080101_2_3" localSheetId="7">#REF!</definedName>
    <definedName name="_10080101_2_3" localSheetId="20">#REF!</definedName>
    <definedName name="_10080101_2_3" localSheetId="0">#REF!</definedName>
    <definedName name="_10080101_2_3" localSheetId="3">#REF!</definedName>
    <definedName name="_10080101_2_3" localSheetId="2">#REF!</definedName>
    <definedName name="_10080101_2_3" localSheetId="1">#REF!</definedName>
    <definedName name="_10080101_2_3" localSheetId="5">#REF!</definedName>
    <definedName name="_10080101_2_3" localSheetId="6">#REF!</definedName>
    <definedName name="_10080101_2_3">#REF!</definedName>
    <definedName name="_10080102" localSheetId="7">#REF!</definedName>
    <definedName name="_10080102" localSheetId="20">#REF!</definedName>
    <definedName name="_10080102" localSheetId="0">#REF!</definedName>
    <definedName name="_10080102" localSheetId="3">#REF!</definedName>
    <definedName name="_10080102" localSheetId="2">#REF!</definedName>
    <definedName name="_10080102" localSheetId="1">#REF!</definedName>
    <definedName name="_10080102" localSheetId="5">#REF!</definedName>
    <definedName name="_10080102" localSheetId="6">#REF!</definedName>
    <definedName name="_10080102">#REF!</definedName>
    <definedName name="_10080102_1" localSheetId="7">#REF!</definedName>
    <definedName name="_10080102_1" localSheetId="20">#REF!</definedName>
    <definedName name="_10080102_1" localSheetId="0">#REF!</definedName>
    <definedName name="_10080102_1" localSheetId="3">#REF!</definedName>
    <definedName name="_10080102_1" localSheetId="2">#REF!</definedName>
    <definedName name="_10080102_1" localSheetId="1">#REF!</definedName>
    <definedName name="_10080102_1" localSheetId="5">#REF!</definedName>
    <definedName name="_10080102_1" localSheetId="6">#REF!</definedName>
    <definedName name="_10080102_1">#REF!</definedName>
    <definedName name="_10080102_1_1" localSheetId="7">#REF!</definedName>
    <definedName name="_10080102_1_1" localSheetId="20">#REF!</definedName>
    <definedName name="_10080102_1_1" localSheetId="0">#REF!</definedName>
    <definedName name="_10080102_1_1" localSheetId="3">#REF!</definedName>
    <definedName name="_10080102_1_1" localSheetId="2">#REF!</definedName>
    <definedName name="_10080102_1_1" localSheetId="1">#REF!</definedName>
    <definedName name="_10080102_1_1" localSheetId="5">#REF!</definedName>
    <definedName name="_10080102_1_1" localSheetId="6">#REF!</definedName>
    <definedName name="_10080102_1_1">#REF!</definedName>
    <definedName name="_10080102_2" localSheetId="7">[2]orçamento!#REF!</definedName>
    <definedName name="_10080102_2" localSheetId="20">[2]orçamento!#REF!</definedName>
    <definedName name="_10080102_2" localSheetId="15">[2]orçamento!#REF!</definedName>
    <definedName name="_10080102_2" localSheetId="16">[2]orçamento!#REF!</definedName>
    <definedName name="_10080102_2" localSheetId="0">[2]orçamento!#REF!</definedName>
    <definedName name="_10080102_2" localSheetId="10">[2]orçamento!#REF!</definedName>
    <definedName name="_10080102_2" localSheetId="19">[2]orçamento!#REF!</definedName>
    <definedName name="_10080102_2" localSheetId="9">[2]orçamento!#REF!</definedName>
    <definedName name="_10080102_2" localSheetId="11">[2]orçamento!#REF!</definedName>
    <definedName name="_10080102_2" localSheetId="8">[2]orçamento!#REF!</definedName>
    <definedName name="_10080102_2" localSheetId="3">[2]orçamento!#REF!</definedName>
    <definedName name="_10080102_2" localSheetId="2">[2]orçamento!#REF!</definedName>
    <definedName name="_10080102_2" localSheetId="1">[2]orçamento!#REF!</definedName>
    <definedName name="_10080102_2" localSheetId="17">[2]orçamento!#REF!</definedName>
    <definedName name="_10080102_2" localSheetId="14">[2]orçamento!#REF!</definedName>
    <definedName name="_10080102_2" localSheetId="12">[2]orçamento!#REF!</definedName>
    <definedName name="_10080102_2" localSheetId="13">[2]orçamento!#REF!</definedName>
    <definedName name="_10080102_2" localSheetId="18">[2]orçamento!#REF!</definedName>
    <definedName name="_10080102_2">[2]orçamento!#REF!</definedName>
    <definedName name="_10080102_2_1" localSheetId="7">[3]orçamento!#REF!</definedName>
    <definedName name="_10080102_2_1" localSheetId="20">[3]orçamento!#REF!</definedName>
    <definedName name="_10080102_2_1" localSheetId="15">[3]orçamento!#REF!</definedName>
    <definedName name="_10080102_2_1" localSheetId="16">[3]orçamento!#REF!</definedName>
    <definedName name="_10080102_2_1" localSheetId="0">[3]orçamento!#REF!</definedName>
    <definedName name="_10080102_2_1" localSheetId="10">[3]orçamento!#REF!</definedName>
    <definedName name="_10080102_2_1" localSheetId="19">[3]orçamento!#REF!</definedName>
    <definedName name="_10080102_2_1" localSheetId="9">[3]orçamento!#REF!</definedName>
    <definedName name="_10080102_2_1" localSheetId="11">[3]orçamento!#REF!</definedName>
    <definedName name="_10080102_2_1" localSheetId="8">[3]orçamento!#REF!</definedName>
    <definedName name="_10080102_2_1" localSheetId="3">[3]orçamento!#REF!</definedName>
    <definedName name="_10080102_2_1" localSheetId="2">[3]orçamento!#REF!</definedName>
    <definedName name="_10080102_2_1" localSheetId="1">[3]orçamento!#REF!</definedName>
    <definedName name="_10080102_2_1" localSheetId="17">[3]orçamento!#REF!</definedName>
    <definedName name="_10080102_2_1" localSheetId="14">[3]orçamento!#REF!</definedName>
    <definedName name="_10080102_2_1" localSheetId="12">[3]orçamento!#REF!</definedName>
    <definedName name="_10080102_2_1" localSheetId="13">[3]orçamento!#REF!</definedName>
    <definedName name="_10080102_2_1" localSheetId="18">[3]orçamento!#REF!</definedName>
    <definedName name="_10080102_2_1">[3]orçamento!#REF!</definedName>
    <definedName name="_10080102_2_3" localSheetId="7">#REF!</definedName>
    <definedName name="_10080102_2_3" localSheetId="20">#REF!</definedName>
    <definedName name="_10080102_2_3" localSheetId="0">#REF!</definedName>
    <definedName name="_10080102_2_3" localSheetId="3">#REF!</definedName>
    <definedName name="_10080102_2_3" localSheetId="2">#REF!</definedName>
    <definedName name="_10080102_2_3" localSheetId="1">#REF!</definedName>
    <definedName name="_10080102_2_3" localSheetId="5">#REF!</definedName>
    <definedName name="_10080102_2_3" localSheetId="6">#REF!</definedName>
    <definedName name="_10080102_2_3">#REF!</definedName>
    <definedName name="_10080103" localSheetId="7">#REF!</definedName>
    <definedName name="_10080103" localSheetId="20">#REF!</definedName>
    <definedName name="_10080103" localSheetId="0">#REF!</definedName>
    <definedName name="_10080103" localSheetId="3">#REF!</definedName>
    <definedName name="_10080103" localSheetId="2">#REF!</definedName>
    <definedName name="_10080103" localSheetId="1">#REF!</definedName>
    <definedName name="_10080103" localSheetId="5">#REF!</definedName>
    <definedName name="_10080103" localSheetId="6">#REF!</definedName>
    <definedName name="_10080103">#REF!</definedName>
    <definedName name="_10080103_1" localSheetId="7">#REF!</definedName>
    <definedName name="_10080103_1" localSheetId="20">#REF!</definedName>
    <definedName name="_10080103_1" localSheetId="0">#REF!</definedName>
    <definedName name="_10080103_1" localSheetId="3">#REF!</definedName>
    <definedName name="_10080103_1" localSheetId="2">#REF!</definedName>
    <definedName name="_10080103_1" localSheetId="1">#REF!</definedName>
    <definedName name="_10080103_1" localSheetId="5">#REF!</definedName>
    <definedName name="_10080103_1" localSheetId="6">#REF!</definedName>
    <definedName name="_10080103_1">#REF!</definedName>
    <definedName name="_10080103_1_1" localSheetId="7">#REF!</definedName>
    <definedName name="_10080103_1_1" localSheetId="20">#REF!</definedName>
    <definedName name="_10080103_1_1" localSheetId="0">#REF!</definedName>
    <definedName name="_10080103_1_1" localSheetId="3">#REF!</definedName>
    <definedName name="_10080103_1_1" localSheetId="2">#REF!</definedName>
    <definedName name="_10080103_1_1" localSheetId="1">#REF!</definedName>
    <definedName name="_10080103_1_1" localSheetId="5">#REF!</definedName>
    <definedName name="_10080103_1_1" localSheetId="6">#REF!</definedName>
    <definedName name="_10080103_1_1">#REF!</definedName>
    <definedName name="_10080103_2" localSheetId="7">[2]orçamento!#REF!</definedName>
    <definedName name="_10080103_2" localSheetId="20">[2]orçamento!#REF!</definedName>
    <definedName name="_10080103_2" localSheetId="15">[2]orçamento!#REF!</definedName>
    <definedName name="_10080103_2" localSheetId="16">[2]orçamento!#REF!</definedName>
    <definedName name="_10080103_2" localSheetId="0">[2]orçamento!#REF!</definedName>
    <definedName name="_10080103_2" localSheetId="10">[2]orçamento!#REF!</definedName>
    <definedName name="_10080103_2" localSheetId="19">[2]orçamento!#REF!</definedName>
    <definedName name="_10080103_2" localSheetId="9">[2]orçamento!#REF!</definedName>
    <definedName name="_10080103_2" localSheetId="11">[2]orçamento!#REF!</definedName>
    <definedName name="_10080103_2" localSheetId="8">[2]orçamento!#REF!</definedName>
    <definedName name="_10080103_2" localSheetId="3">[2]orçamento!#REF!</definedName>
    <definedName name="_10080103_2" localSheetId="2">[2]orçamento!#REF!</definedName>
    <definedName name="_10080103_2" localSheetId="1">[2]orçamento!#REF!</definedName>
    <definedName name="_10080103_2" localSheetId="17">[2]orçamento!#REF!</definedName>
    <definedName name="_10080103_2" localSheetId="14">[2]orçamento!#REF!</definedName>
    <definedName name="_10080103_2" localSheetId="12">[2]orçamento!#REF!</definedName>
    <definedName name="_10080103_2" localSheetId="13">[2]orçamento!#REF!</definedName>
    <definedName name="_10080103_2" localSheetId="18">[2]orçamento!#REF!</definedName>
    <definedName name="_10080103_2">[2]orçamento!#REF!</definedName>
    <definedName name="_10080103_2_1" localSheetId="7">[3]orçamento!#REF!</definedName>
    <definedName name="_10080103_2_1" localSheetId="20">[3]orçamento!#REF!</definedName>
    <definedName name="_10080103_2_1" localSheetId="15">[3]orçamento!#REF!</definedName>
    <definedName name="_10080103_2_1" localSheetId="16">[3]orçamento!#REF!</definedName>
    <definedName name="_10080103_2_1" localSheetId="0">[3]orçamento!#REF!</definedName>
    <definedName name="_10080103_2_1" localSheetId="10">[3]orçamento!#REF!</definedName>
    <definedName name="_10080103_2_1" localSheetId="19">[3]orçamento!#REF!</definedName>
    <definedName name="_10080103_2_1" localSheetId="9">[3]orçamento!#REF!</definedName>
    <definedName name="_10080103_2_1" localSheetId="11">[3]orçamento!#REF!</definedName>
    <definedName name="_10080103_2_1" localSheetId="8">[3]orçamento!#REF!</definedName>
    <definedName name="_10080103_2_1" localSheetId="3">[3]orçamento!#REF!</definedName>
    <definedName name="_10080103_2_1" localSheetId="2">[3]orçamento!#REF!</definedName>
    <definedName name="_10080103_2_1" localSheetId="1">[3]orçamento!#REF!</definedName>
    <definedName name="_10080103_2_1" localSheetId="17">[3]orçamento!#REF!</definedName>
    <definedName name="_10080103_2_1" localSheetId="14">[3]orçamento!#REF!</definedName>
    <definedName name="_10080103_2_1" localSheetId="12">[3]orçamento!#REF!</definedName>
    <definedName name="_10080103_2_1" localSheetId="13">[3]orçamento!#REF!</definedName>
    <definedName name="_10080103_2_1" localSheetId="18">[3]orçamento!#REF!</definedName>
    <definedName name="_10080103_2_1">[3]orçamento!#REF!</definedName>
    <definedName name="_10080103_2_3" localSheetId="7">#REF!</definedName>
    <definedName name="_10080103_2_3" localSheetId="20">#REF!</definedName>
    <definedName name="_10080103_2_3" localSheetId="0">#REF!</definedName>
    <definedName name="_10080103_2_3" localSheetId="3">#REF!</definedName>
    <definedName name="_10080103_2_3" localSheetId="2">#REF!</definedName>
    <definedName name="_10080103_2_3" localSheetId="1">#REF!</definedName>
    <definedName name="_10080103_2_3" localSheetId="5">#REF!</definedName>
    <definedName name="_10080103_2_3" localSheetId="6">#REF!</definedName>
    <definedName name="_10080103_2_3">#REF!</definedName>
    <definedName name="_10080104" localSheetId="7">#REF!</definedName>
    <definedName name="_10080104" localSheetId="20">#REF!</definedName>
    <definedName name="_10080104" localSheetId="0">#REF!</definedName>
    <definedName name="_10080104" localSheetId="3">#REF!</definedName>
    <definedName name="_10080104" localSheetId="2">#REF!</definedName>
    <definedName name="_10080104" localSheetId="1">#REF!</definedName>
    <definedName name="_10080104" localSheetId="5">#REF!</definedName>
    <definedName name="_10080104" localSheetId="6">#REF!</definedName>
    <definedName name="_10080104">#REF!</definedName>
    <definedName name="_10080104_1" localSheetId="7">#REF!</definedName>
    <definedName name="_10080104_1" localSheetId="20">#REF!</definedName>
    <definedName name="_10080104_1" localSheetId="0">#REF!</definedName>
    <definedName name="_10080104_1" localSheetId="3">#REF!</definedName>
    <definedName name="_10080104_1" localSheetId="2">#REF!</definedName>
    <definedName name="_10080104_1" localSheetId="1">#REF!</definedName>
    <definedName name="_10080104_1" localSheetId="5">#REF!</definedName>
    <definedName name="_10080104_1" localSheetId="6">#REF!</definedName>
    <definedName name="_10080104_1">#REF!</definedName>
    <definedName name="_10080104_1_1" localSheetId="7">#REF!</definedName>
    <definedName name="_10080104_1_1" localSheetId="20">#REF!</definedName>
    <definedName name="_10080104_1_1" localSheetId="0">#REF!</definedName>
    <definedName name="_10080104_1_1" localSheetId="3">#REF!</definedName>
    <definedName name="_10080104_1_1" localSheetId="2">#REF!</definedName>
    <definedName name="_10080104_1_1" localSheetId="1">#REF!</definedName>
    <definedName name="_10080104_1_1" localSheetId="5">#REF!</definedName>
    <definedName name="_10080104_1_1" localSheetId="6">#REF!</definedName>
    <definedName name="_10080104_1_1">#REF!</definedName>
    <definedName name="_10080104_2" localSheetId="7">[2]orçamento!#REF!</definedName>
    <definedName name="_10080104_2" localSheetId="20">[2]orçamento!#REF!</definedName>
    <definedName name="_10080104_2" localSheetId="15">[2]orçamento!#REF!</definedName>
    <definedName name="_10080104_2" localSheetId="16">[2]orçamento!#REF!</definedName>
    <definedName name="_10080104_2" localSheetId="0">[2]orçamento!#REF!</definedName>
    <definedName name="_10080104_2" localSheetId="10">[2]orçamento!#REF!</definedName>
    <definedName name="_10080104_2" localSheetId="19">[2]orçamento!#REF!</definedName>
    <definedName name="_10080104_2" localSheetId="9">[2]orçamento!#REF!</definedName>
    <definedName name="_10080104_2" localSheetId="11">[2]orçamento!#REF!</definedName>
    <definedName name="_10080104_2" localSheetId="8">[2]orçamento!#REF!</definedName>
    <definedName name="_10080104_2" localSheetId="3">[2]orçamento!#REF!</definedName>
    <definedName name="_10080104_2" localSheetId="2">[2]orçamento!#REF!</definedName>
    <definedName name="_10080104_2" localSheetId="1">[2]orçamento!#REF!</definedName>
    <definedName name="_10080104_2" localSheetId="17">[2]orçamento!#REF!</definedName>
    <definedName name="_10080104_2" localSheetId="14">[2]orçamento!#REF!</definedName>
    <definedName name="_10080104_2" localSheetId="12">[2]orçamento!#REF!</definedName>
    <definedName name="_10080104_2" localSheetId="13">[2]orçamento!#REF!</definedName>
    <definedName name="_10080104_2" localSheetId="18">[2]orçamento!#REF!</definedName>
    <definedName name="_10080104_2">[2]orçamento!#REF!</definedName>
    <definedName name="_10080104_2_1" localSheetId="7">[3]orçamento!#REF!</definedName>
    <definedName name="_10080104_2_1" localSheetId="20">[3]orçamento!#REF!</definedName>
    <definedName name="_10080104_2_1" localSheetId="15">[3]orçamento!#REF!</definedName>
    <definedName name="_10080104_2_1" localSheetId="16">[3]orçamento!#REF!</definedName>
    <definedName name="_10080104_2_1" localSheetId="0">[3]orçamento!#REF!</definedName>
    <definedName name="_10080104_2_1" localSheetId="10">[3]orçamento!#REF!</definedName>
    <definedName name="_10080104_2_1" localSheetId="19">[3]orçamento!#REF!</definedName>
    <definedName name="_10080104_2_1" localSheetId="9">[3]orçamento!#REF!</definedName>
    <definedName name="_10080104_2_1" localSheetId="11">[3]orçamento!#REF!</definedName>
    <definedName name="_10080104_2_1" localSheetId="8">[3]orçamento!#REF!</definedName>
    <definedName name="_10080104_2_1" localSheetId="3">[3]orçamento!#REF!</definedName>
    <definedName name="_10080104_2_1" localSheetId="2">[3]orçamento!#REF!</definedName>
    <definedName name="_10080104_2_1" localSheetId="1">[3]orçamento!#REF!</definedName>
    <definedName name="_10080104_2_1" localSheetId="17">[3]orçamento!#REF!</definedName>
    <definedName name="_10080104_2_1" localSheetId="14">[3]orçamento!#REF!</definedName>
    <definedName name="_10080104_2_1" localSheetId="12">[3]orçamento!#REF!</definedName>
    <definedName name="_10080104_2_1" localSheetId="13">[3]orçamento!#REF!</definedName>
    <definedName name="_10080104_2_1" localSheetId="18">[3]orçamento!#REF!</definedName>
    <definedName name="_10080104_2_1">[3]orçamento!#REF!</definedName>
    <definedName name="_10080104_2_3" localSheetId="7">#REF!</definedName>
    <definedName name="_10080104_2_3" localSheetId="20">#REF!</definedName>
    <definedName name="_10080104_2_3" localSheetId="0">#REF!</definedName>
    <definedName name="_10080104_2_3" localSheetId="3">#REF!</definedName>
    <definedName name="_10080104_2_3" localSheetId="2">#REF!</definedName>
    <definedName name="_10080104_2_3" localSheetId="1">#REF!</definedName>
    <definedName name="_10080104_2_3" localSheetId="5">#REF!</definedName>
    <definedName name="_10080104_2_3" localSheetId="6">#REF!</definedName>
    <definedName name="_10080104_2_3">#REF!</definedName>
    <definedName name="_10080105" localSheetId="7">#REF!</definedName>
    <definedName name="_10080105" localSheetId="20">#REF!</definedName>
    <definedName name="_10080105" localSheetId="0">#REF!</definedName>
    <definedName name="_10080105" localSheetId="3">#REF!</definedName>
    <definedName name="_10080105" localSheetId="2">#REF!</definedName>
    <definedName name="_10080105" localSheetId="1">#REF!</definedName>
    <definedName name="_10080105" localSheetId="5">#REF!</definedName>
    <definedName name="_10080105" localSheetId="6">#REF!</definedName>
    <definedName name="_10080105">#REF!</definedName>
    <definedName name="_10080105_1" localSheetId="7">#REF!</definedName>
    <definedName name="_10080105_1" localSheetId="20">#REF!</definedName>
    <definedName name="_10080105_1" localSheetId="0">#REF!</definedName>
    <definedName name="_10080105_1" localSheetId="3">#REF!</definedName>
    <definedName name="_10080105_1" localSheetId="2">#REF!</definedName>
    <definedName name="_10080105_1" localSheetId="1">#REF!</definedName>
    <definedName name="_10080105_1" localSheetId="5">#REF!</definedName>
    <definedName name="_10080105_1" localSheetId="6">#REF!</definedName>
    <definedName name="_10080105_1">#REF!</definedName>
    <definedName name="_10080105_1_1" localSheetId="7">#REF!</definedName>
    <definedName name="_10080105_1_1" localSheetId="20">#REF!</definedName>
    <definedName name="_10080105_1_1" localSheetId="0">#REF!</definedName>
    <definedName name="_10080105_1_1" localSheetId="3">#REF!</definedName>
    <definedName name="_10080105_1_1" localSheetId="2">#REF!</definedName>
    <definedName name="_10080105_1_1" localSheetId="1">#REF!</definedName>
    <definedName name="_10080105_1_1" localSheetId="5">#REF!</definedName>
    <definedName name="_10080105_1_1" localSheetId="6">#REF!</definedName>
    <definedName name="_10080105_1_1">#REF!</definedName>
    <definedName name="_10080105_2" localSheetId="7">[2]orçamento!#REF!</definedName>
    <definedName name="_10080105_2" localSheetId="20">[2]orçamento!#REF!</definedName>
    <definedName name="_10080105_2" localSheetId="15">[2]orçamento!#REF!</definedName>
    <definedName name="_10080105_2" localSheetId="16">[2]orçamento!#REF!</definedName>
    <definedName name="_10080105_2" localSheetId="0">[2]orçamento!#REF!</definedName>
    <definedName name="_10080105_2" localSheetId="10">[2]orçamento!#REF!</definedName>
    <definedName name="_10080105_2" localSheetId="19">[2]orçamento!#REF!</definedName>
    <definedName name="_10080105_2" localSheetId="9">[2]orçamento!#REF!</definedName>
    <definedName name="_10080105_2" localSheetId="11">[2]orçamento!#REF!</definedName>
    <definedName name="_10080105_2" localSheetId="8">[2]orçamento!#REF!</definedName>
    <definedName name="_10080105_2" localSheetId="3">[2]orçamento!#REF!</definedName>
    <definedName name="_10080105_2" localSheetId="2">[2]orçamento!#REF!</definedName>
    <definedName name="_10080105_2" localSheetId="1">[2]orçamento!#REF!</definedName>
    <definedName name="_10080105_2" localSheetId="17">[2]orçamento!#REF!</definedName>
    <definedName name="_10080105_2" localSheetId="14">[2]orçamento!#REF!</definedName>
    <definedName name="_10080105_2" localSheetId="12">[2]orçamento!#REF!</definedName>
    <definedName name="_10080105_2" localSheetId="13">[2]orçamento!#REF!</definedName>
    <definedName name="_10080105_2" localSheetId="18">[2]orçamento!#REF!</definedName>
    <definedName name="_10080105_2">[2]orçamento!#REF!</definedName>
    <definedName name="_10080105_2_1" localSheetId="7">[3]orçamento!#REF!</definedName>
    <definedName name="_10080105_2_1" localSheetId="20">[3]orçamento!#REF!</definedName>
    <definedName name="_10080105_2_1" localSheetId="15">[3]orçamento!#REF!</definedName>
    <definedName name="_10080105_2_1" localSheetId="16">[3]orçamento!#REF!</definedName>
    <definedName name="_10080105_2_1" localSheetId="0">[3]orçamento!#REF!</definedName>
    <definedName name="_10080105_2_1" localSheetId="10">[3]orçamento!#REF!</definedName>
    <definedName name="_10080105_2_1" localSheetId="19">[3]orçamento!#REF!</definedName>
    <definedName name="_10080105_2_1" localSheetId="9">[3]orçamento!#REF!</definedName>
    <definedName name="_10080105_2_1" localSheetId="11">[3]orçamento!#REF!</definedName>
    <definedName name="_10080105_2_1" localSheetId="8">[3]orçamento!#REF!</definedName>
    <definedName name="_10080105_2_1" localSheetId="3">[3]orçamento!#REF!</definedName>
    <definedName name="_10080105_2_1" localSheetId="2">[3]orçamento!#REF!</definedName>
    <definedName name="_10080105_2_1" localSheetId="1">[3]orçamento!#REF!</definedName>
    <definedName name="_10080105_2_1" localSheetId="17">[3]orçamento!#REF!</definedName>
    <definedName name="_10080105_2_1" localSheetId="14">[3]orçamento!#REF!</definedName>
    <definedName name="_10080105_2_1" localSheetId="12">[3]orçamento!#REF!</definedName>
    <definedName name="_10080105_2_1" localSheetId="13">[3]orçamento!#REF!</definedName>
    <definedName name="_10080105_2_1" localSheetId="18">[3]orçamento!#REF!</definedName>
    <definedName name="_10080105_2_1">[3]orçamento!#REF!</definedName>
    <definedName name="_10080105_2_3" localSheetId="7">#REF!</definedName>
    <definedName name="_10080105_2_3" localSheetId="20">#REF!</definedName>
    <definedName name="_10080105_2_3" localSheetId="0">#REF!</definedName>
    <definedName name="_10080105_2_3" localSheetId="3">#REF!</definedName>
    <definedName name="_10080105_2_3" localSheetId="2">#REF!</definedName>
    <definedName name="_10080105_2_3" localSheetId="1">#REF!</definedName>
    <definedName name="_10080105_2_3" localSheetId="5">#REF!</definedName>
    <definedName name="_10080105_2_3" localSheetId="6">#REF!</definedName>
    <definedName name="_10080105_2_3">#REF!</definedName>
    <definedName name="_10080200" localSheetId="7">#REF!</definedName>
    <definedName name="_10080200" localSheetId="20">#REF!</definedName>
    <definedName name="_10080200" localSheetId="0">#REF!</definedName>
    <definedName name="_10080200" localSheetId="3">#REF!</definedName>
    <definedName name="_10080200" localSheetId="2">#REF!</definedName>
    <definedName name="_10080200" localSheetId="1">#REF!</definedName>
    <definedName name="_10080200" localSheetId="5">#REF!</definedName>
    <definedName name="_10080200" localSheetId="6">#REF!</definedName>
    <definedName name="_10080200">#REF!</definedName>
    <definedName name="_10080200_1" localSheetId="7">#REF!</definedName>
    <definedName name="_10080200_1" localSheetId="20">#REF!</definedName>
    <definedName name="_10080200_1" localSheetId="0">#REF!</definedName>
    <definedName name="_10080200_1" localSheetId="3">#REF!</definedName>
    <definedName name="_10080200_1" localSheetId="2">#REF!</definedName>
    <definedName name="_10080200_1" localSheetId="1">#REF!</definedName>
    <definedName name="_10080200_1" localSheetId="5">#REF!</definedName>
    <definedName name="_10080200_1" localSheetId="6">#REF!</definedName>
    <definedName name="_10080200_1">#REF!</definedName>
    <definedName name="_10080200_1_1" localSheetId="7">#REF!</definedName>
    <definedName name="_10080200_1_1" localSheetId="20">#REF!</definedName>
    <definedName name="_10080200_1_1" localSheetId="0">#REF!</definedName>
    <definedName name="_10080200_1_1" localSheetId="3">#REF!</definedName>
    <definedName name="_10080200_1_1" localSheetId="2">#REF!</definedName>
    <definedName name="_10080200_1_1" localSheetId="1">#REF!</definedName>
    <definedName name="_10080200_1_1" localSheetId="5">#REF!</definedName>
    <definedName name="_10080200_1_1" localSheetId="6">#REF!</definedName>
    <definedName name="_10080200_1_1">#REF!</definedName>
    <definedName name="_10080200_2" localSheetId="7">[2]orçamento!#REF!</definedName>
    <definedName name="_10080200_2" localSheetId="20">[2]orçamento!#REF!</definedName>
    <definedName name="_10080200_2" localSheetId="15">[2]orçamento!#REF!</definedName>
    <definedName name="_10080200_2" localSheetId="16">[2]orçamento!#REF!</definedName>
    <definedName name="_10080200_2" localSheetId="0">[2]orçamento!#REF!</definedName>
    <definedName name="_10080200_2" localSheetId="10">[2]orçamento!#REF!</definedName>
    <definedName name="_10080200_2" localSheetId="19">[2]orçamento!#REF!</definedName>
    <definedName name="_10080200_2" localSheetId="9">[2]orçamento!#REF!</definedName>
    <definedName name="_10080200_2" localSheetId="11">[2]orçamento!#REF!</definedName>
    <definedName name="_10080200_2" localSheetId="8">[2]orçamento!#REF!</definedName>
    <definedName name="_10080200_2" localSheetId="3">[2]orçamento!#REF!</definedName>
    <definedName name="_10080200_2" localSheetId="2">[2]orçamento!#REF!</definedName>
    <definedName name="_10080200_2" localSheetId="1">[2]orçamento!#REF!</definedName>
    <definedName name="_10080200_2" localSheetId="17">[2]orçamento!#REF!</definedName>
    <definedName name="_10080200_2" localSheetId="14">[2]orçamento!#REF!</definedName>
    <definedName name="_10080200_2" localSheetId="12">[2]orçamento!#REF!</definedName>
    <definedName name="_10080200_2" localSheetId="13">[2]orçamento!#REF!</definedName>
    <definedName name="_10080200_2" localSheetId="18">[2]orçamento!#REF!</definedName>
    <definedName name="_10080200_2">[2]orçamento!#REF!</definedName>
    <definedName name="_10080200_2_1" localSheetId="7">[3]orçamento!#REF!</definedName>
    <definedName name="_10080200_2_1" localSheetId="20">[3]orçamento!#REF!</definedName>
    <definedName name="_10080200_2_1" localSheetId="15">[3]orçamento!#REF!</definedName>
    <definedName name="_10080200_2_1" localSheetId="16">[3]orçamento!#REF!</definedName>
    <definedName name="_10080200_2_1" localSheetId="0">[3]orçamento!#REF!</definedName>
    <definedName name="_10080200_2_1" localSheetId="10">[3]orçamento!#REF!</definedName>
    <definedName name="_10080200_2_1" localSheetId="19">[3]orçamento!#REF!</definedName>
    <definedName name="_10080200_2_1" localSheetId="9">[3]orçamento!#REF!</definedName>
    <definedName name="_10080200_2_1" localSheetId="11">[3]orçamento!#REF!</definedName>
    <definedName name="_10080200_2_1" localSheetId="8">[3]orçamento!#REF!</definedName>
    <definedName name="_10080200_2_1" localSheetId="3">[3]orçamento!#REF!</definedName>
    <definedName name="_10080200_2_1" localSheetId="2">[3]orçamento!#REF!</definedName>
    <definedName name="_10080200_2_1" localSheetId="1">[3]orçamento!#REF!</definedName>
    <definedName name="_10080200_2_1" localSheetId="17">[3]orçamento!#REF!</definedName>
    <definedName name="_10080200_2_1" localSheetId="14">[3]orçamento!#REF!</definedName>
    <definedName name="_10080200_2_1" localSheetId="12">[3]orçamento!#REF!</definedName>
    <definedName name="_10080200_2_1" localSheetId="13">[3]orçamento!#REF!</definedName>
    <definedName name="_10080200_2_1" localSheetId="18">[3]orçamento!#REF!</definedName>
    <definedName name="_10080200_2_1">[3]orçamento!#REF!</definedName>
    <definedName name="_10080200_2_3" localSheetId="7">#REF!</definedName>
    <definedName name="_10080200_2_3" localSheetId="20">#REF!</definedName>
    <definedName name="_10080200_2_3" localSheetId="0">#REF!</definedName>
    <definedName name="_10080200_2_3" localSheetId="3">#REF!</definedName>
    <definedName name="_10080200_2_3" localSheetId="2">#REF!</definedName>
    <definedName name="_10080200_2_3" localSheetId="1">#REF!</definedName>
    <definedName name="_10080200_2_3" localSheetId="5">#REF!</definedName>
    <definedName name="_10080200_2_3" localSheetId="6">#REF!</definedName>
    <definedName name="_10080200_2_3">#REF!</definedName>
    <definedName name="_10080201" localSheetId="7">#REF!</definedName>
    <definedName name="_10080201" localSheetId="20">#REF!</definedName>
    <definedName name="_10080201" localSheetId="0">#REF!</definedName>
    <definedName name="_10080201" localSheetId="3">#REF!</definedName>
    <definedName name="_10080201" localSheetId="2">#REF!</definedName>
    <definedName name="_10080201" localSheetId="1">#REF!</definedName>
    <definedName name="_10080201" localSheetId="5">#REF!</definedName>
    <definedName name="_10080201" localSheetId="6">#REF!</definedName>
    <definedName name="_10080201">#REF!</definedName>
    <definedName name="_10080201_1" localSheetId="7">#REF!</definedName>
    <definedName name="_10080201_1" localSheetId="20">#REF!</definedName>
    <definedName name="_10080201_1" localSheetId="0">#REF!</definedName>
    <definedName name="_10080201_1" localSheetId="3">#REF!</definedName>
    <definedName name="_10080201_1" localSheetId="2">#REF!</definedName>
    <definedName name="_10080201_1" localSheetId="1">#REF!</definedName>
    <definedName name="_10080201_1" localSheetId="5">#REF!</definedName>
    <definedName name="_10080201_1" localSheetId="6">#REF!</definedName>
    <definedName name="_10080201_1">#REF!</definedName>
    <definedName name="_10080201_1_1" localSheetId="7">#REF!</definedName>
    <definedName name="_10080201_1_1" localSheetId="20">#REF!</definedName>
    <definedName name="_10080201_1_1" localSheetId="0">#REF!</definedName>
    <definedName name="_10080201_1_1" localSheetId="3">#REF!</definedName>
    <definedName name="_10080201_1_1" localSheetId="2">#REF!</definedName>
    <definedName name="_10080201_1_1" localSheetId="1">#REF!</definedName>
    <definedName name="_10080201_1_1" localSheetId="5">#REF!</definedName>
    <definedName name="_10080201_1_1" localSheetId="6">#REF!</definedName>
    <definedName name="_10080201_1_1">#REF!</definedName>
    <definedName name="_10080201_2" localSheetId="7">[2]orçamento!#REF!</definedName>
    <definedName name="_10080201_2" localSheetId="20">[2]orçamento!#REF!</definedName>
    <definedName name="_10080201_2" localSheetId="15">[2]orçamento!#REF!</definedName>
    <definedName name="_10080201_2" localSheetId="16">[2]orçamento!#REF!</definedName>
    <definedName name="_10080201_2" localSheetId="0">[2]orçamento!#REF!</definedName>
    <definedName name="_10080201_2" localSheetId="10">[2]orçamento!#REF!</definedName>
    <definedName name="_10080201_2" localSheetId="19">[2]orçamento!#REF!</definedName>
    <definedName name="_10080201_2" localSheetId="9">[2]orçamento!#REF!</definedName>
    <definedName name="_10080201_2" localSheetId="11">[2]orçamento!#REF!</definedName>
    <definedName name="_10080201_2" localSheetId="8">[2]orçamento!#REF!</definedName>
    <definedName name="_10080201_2" localSheetId="3">[2]orçamento!#REF!</definedName>
    <definedName name="_10080201_2" localSheetId="2">[2]orçamento!#REF!</definedName>
    <definedName name="_10080201_2" localSheetId="1">[2]orçamento!#REF!</definedName>
    <definedName name="_10080201_2" localSheetId="17">[2]orçamento!#REF!</definedName>
    <definedName name="_10080201_2" localSheetId="14">[2]orçamento!#REF!</definedName>
    <definedName name="_10080201_2" localSheetId="12">[2]orçamento!#REF!</definedName>
    <definedName name="_10080201_2" localSheetId="13">[2]orçamento!#REF!</definedName>
    <definedName name="_10080201_2" localSheetId="18">[2]orçamento!#REF!</definedName>
    <definedName name="_10080201_2">[2]orçamento!#REF!</definedName>
    <definedName name="_10080201_2_1" localSheetId="7">[3]orçamento!#REF!</definedName>
    <definedName name="_10080201_2_1" localSheetId="20">[3]orçamento!#REF!</definedName>
    <definedName name="_10080201_2_1" localSheetId="15">[3]orçamento!#REF!</definedName>
    <definedName name="_10080201_2_1" localSheetId="16">[3]orçamento!#REF!</definedName>
    <definedName name="_10080201_2_1" localSheetId="0">[3]orçamento!#REF!</definedName>
    <definedName name="_10080201_2_1" localSheetId="10">[3]orçamento!#REF!</definedName>
    <definedName name="_10080201_2_1" localSheetId="19">[3]orçamento!#REF!</definedName>
    <definedName name="_10080201_2_1" localSheetId="9">[3]orçamento!#REF!</definedName>
    <definedName name="_10080201_2_1" localSheetId="11">[3]orçamento!#REF!</definedName>
    <definedName name="_10080201_2_1" localSheetId="8">[3]orçamento!#REF!</definedName>
    <definedName name="_10080201_2_1" localSheetId="3">[3]orçamento!#REF!</definedName>
    <definedName name="_10080201_2_1" localSheetId="2">[3]orçamento!#REF!</definedName>
    <definedName name="_10080201_2_1" localSheetId="1">[3]orçamento!#REF!</definedName>
    <definedName name="_10080201_2_1" localSheetId="17">[3]orçamento!#REF!</definedName>
    <definedName name="_10080201_2_1" localSheetId="14">[3]orçamento!#REF!</definedName>
    <definedName name="_10080201_2_1" localSheetId="12">[3]orçamento!#REF!</definedName>
    <definedName name="_10080201_2_1" localSheetId="13">[3]orçamento!#REF!</definedName>
    <definedName name="_10080201_2_1" localSheetId="18">[3]orçamento!#REF!</definedName>
    <definedName name="_10080201_2_1">[3]orçamento!#REF!</definedName>
    <definedName name="_10080201_2_3" localSheetId="7">#REF!</definedName>
    <definedName name="_10080201_2_3" localSheetId="20">#REF!</definedName>
    <definedName name="_10080201_2_3" localSheetId="0">#REF!</definedName>
    <definedName name="_10080201_2_3" localSheetId="3">#REF!</definedName>
    <definedName name="_10080201_2_3" localSheetId="2">#REF!</definedName>
    <definedName name="_10080201_2_3" localSheetId="1">#REF!</definedName>
    <definedName name="_10080201_2_3" localSheetId="5">#REF!</definedName>
    <definedName name="_10080201_2_3" localSheetId="6">#REF!</definedName>
    <definedName name="_10080201_2_3">#REF!</definedName>
    <definedName name="_10080300" localSheetId="7">#REF!</definedName>
    <definedName name="_10080300" localSheetId="20">#REF!</definedName>
    <definedName name="_10080300" localSheetId="0">#REF!</definedName>
    <definedName name="_10080300" localSheetId="3">#REF!</definedName>
    <definedName name="_10080300" localSheetId="2">#REF!</definedName>
    <definedName name="_10080300" localSheetId="1">#REF!</definedName>
    <definedName name="_10080300" localSheetId="5">#REF!</definedName>
    <definedName name="_10080300" localSheetId="6">#REF!</definedName>
    <definedName name="_10080300">#REF!</definedName>
    <definedName name="_10080300_1" localSheetId="7">#REF!</definedName>
    <definedName name="_10080300_1" localSheetId="20">#REF!</definedName>
    <definedName name="_10080300_1" localSheetId="0">#REF!</definedName>
    <definedName name="_10080300_1" localSheetId="3">#REF!</definedName>
    <definedName name="_10080300_1" localSheetId="2">#REF!</definedName>
    <definedName name="_10080300_1" localSheetId="1">#REF!</definedName>
    <definedName name="_10080300_1" localSheetId="5">#REF!</definedName>
    <definedName name="_10080300_1" localSheetId="6">#REF!</definedName>
    <definedName name="_10080300_1">#REF!</definedName>
    <definedName name="_10080300_1_1" localSheetId="7">#REF!</definedName>
    <definedName name="_10080300_1_1" localSheetId="20">#REF!</definedName>
    <definedName name="_10080300_1_1" localSheetId="0">#REF!</definedName>
    <definedName name="_10080300_1_1" localSheetId="3">#REF!</definedName>
    <definedName name="_10080300_1_1" localSheetId="2">#REF!</definedName>
    <definedName name="_10080300_1_1" localSheetId="1">#REF!</definedName>
    <definedName name="_10080300_1_1" localSheetId="5">#REF!</definedName>
    <definedName name="_10080300_1_1" localSheetId="6">#REF!</definedName>
    <definedName name="_10080300_1_1">#REF!</definedName>
    <definedName name="_10080300_2" localSheetId="7">[2]orçamento!#REF!</definedName>
    <definedName name="_10080300_2" localSheetId="20">[2]orçamento!#REF!</definedName>
    <definedName name="_10080300_2" localSheetId="15">[2]orçamento!#REF!</definedName>
    <definedName name="_10080300_2" localSheetId="16">[2]orçamento!#REF!</definedName>
    <definedName name="_10080300_2" localSheetId="0">[2]orçamento!#REF!</definedName>
    <definedName name="_10080300_2" localSheetId="10">[2]orçamento!#REF!</definedName>
    <definedName name="_10080300_2" localSheetId="19">[2]orçamento!#REF!</definedName>
    <definedName name="_10080300_2" localSheetId="9">[2]orçamento!#REF!</definedName>
    <definedName name="_10080300_2" localSheetId="11">[2]orçamento!#REF!</definedName>
    <definedName name="_10080300_2" localSheetId="8">[2]orçamento!#REF!</definedName>
    <definedName name="_10080300_2" localSheetId="3">[2]orçamento!#REF!</definedName>
    <definedName name="_10080300_2" localSheetId="2">[2]orçamento!#REF!</definedName>
    <definedName name="_10080300_2" localSheetId="1">[2]orçamento!#REF!</definedName>
    <definedName name="_10080300_2" localSheetId="17">[2]orçamento!#REF!</definedName>
    <definedName name="_10080300_2" localSheetId="14">[2]orçamento!#REF!</definedName>
    <definedName name="_10080300_2" localSheetId="12">[2]orçamento!#REF!</definedName>
    <definedName name="_10080300_2" localSheetId="13">[2]orçamento!#REF!</definedName>
    <definedName name="_10080300_2" localSheetId="18">[2]orçamento!#REF!</definedName>
    <definedName name="_10080300_2">[2]orçamento!#REF!</definedName>
    <definedName name="_10080300_2_1" localSheetId="7">[3]orçamento!#REF!</definedName>
    <definedName name="_10080300_2_1" localSheetId="20">[3]orçamento!#REF!</definedName>
    <definedName name="_10080300_2_1" localSheetId="15">[3]orçamento!#REF!</definedName>
    <definedName name="_10080300_2_1" localSheetId="16">[3]orçamento!#REF!</definedName>
    <definedName name="_10080300_2_1" localSheetId="0">[3]orçamento!#REF!</definedName>
    <definedName name="_10080300_2_1" localSheetId="10">[3]orçamento!#REF!</definedName>
    <definedName name="_10080300_2_1" localSheetId="19">[3]orçamento!#REF!</definedName>
    <definedName name="_10080300_2_1" localSheetId="9">[3]orçamento!#REF!</definedName>
    <definedName name="_10080300_2_1" localSheetId="11">[3]orçamento!#REF!</definedName>
    <definedName name="_10080300_2_1" localSheetId="8">[3]orçamento!#REF!</definedName>
    <definedName name="_10080300_2_1" localSheetId="3">[3]orçamento!#REF!</definedName>
    <definedName name="_10080300_2_1" localSheetId="2">[3]orçamento!#REF!</definedName>
    <definedName name="_10080300_2_1" localSheetId="1">[3]orçamento!#REF!</definedName>
    <definedName name="_10080300_2_1" localSheetId="17">[3]orçamento!#REF!</definedName>
    <definedName name="_10080300_2_1" localSheetId="14">[3]orçamento!#REF!</definedName>
    <definedName name="_10080300_2_1" localSheetId="12">[3]orçamento!#REF!</definedName>
    <definedName name="_10080300_2_1" localSheetId="13">[3]orçamento!#REF!</definedName>
    <definedName name="_10080300_2_1" localSheetId="18">[3]orçamento!#REF!</definedName>
    <definedName name="_10080300_2_1">[3]orçamento!#REF!</definedName>
    <definedName name="_10080300_2_3" localSheetId="7">#REF!</definedName>
    <definedName name="_10080300_2_3" localSheetId="20">#REF!</definedName>
    <definedName name="_10080300_2_3" localSheetId="0">#REF!</definedName>
    <definedName name="_10080300_2_3" localSheetId="3">#REF!</definedName>
    <definedName name="_10080300_2_3" localSheetId="2">#REF!</definedName>
    <definedName name="_10080300_2_3" localSheetId="1">#REF!</definedName>
    <definedName name="_10080300_2_3" localSheetId="5">#REF!</definedName>
    <definedName name="_10080300_2_3" localSheetId="6">#REF!</definedName>
    <definedName name="_10080300_2_3">#REF!</definedName>
    <definedName name="_10080301" localSheetId="7">#REF!</definedName>
    <definedName name="_10080301" localSheetId="20">#REF!</definedName>
    <definedName name="_10080301" localSheetId="0">#REF!</definedName>
    <definedName name="_10080301" localSheetId="3">#REF!</definedName>
    <definedName name="_10080301" localSheetId="2">#REF!</definedName>
    <definedName name="_10080301" localSheetId="1">#REF!</definedName>
    <definedName name="_10080301" localSheetId="5">#REF!</definedName>
    <definedName name="_10080301" localSheetId="6">#REF!</definedName>
    <definedName name="_10080301">#REF!</definedName>
    <definedName name="_10080301_1" localSheetId="7">#REF!</definedName>
    <definedName name="_10080301_1" localSheetId="20">#REF!</definedName>
    <definedName name="_10080301_1" localSheetId="0">#REF!</definedName>
    <definedName name="_10080301_1" localSheetId="3">#REF!</definedName>
    <definedName name="_10080301_1" localSheetId="2">#REF!</definedName>
    <definedName name="_10080301_1" localSheetId="1">#REF!</definedName>
    <definedName name="_10080301_1" localSheetId="5">#REF!</definedName>
    <definedName name="_10080301_1" localSheetId="6">#REF!</definedName>
    <definedName name="_10080301_1">#REF!</definedName>
    <definedName name="_10080301_1_1" localSheetId="7">#REF!</definedName>
    <definedName name="_10080301_1_1" localSheetId="20">#REF!</definedName>
    <definedName name="_10080301_1_1" localSheetId="0">#REF!</definedName>
    <definedName name="_10080301_1_1" localSheetId="3">#REF!</definedName>
    <definedName name="_10080301_1_1" localSheetId="2">#REF!</definedName>
    <definedName name="_10080301_1_1" localSheetId="1">#REF!</definedName>
    <definedName name="_10080301_1_1" localSheetId="5">#REF!</definedName>
    <definedName name="_10080301_1_1" localSheetId="6">#REF!</definedName>
    <definedName name="_10080301_1_1">#REF!</definedName>
    <definedName name="_10080301_2" localSheetId="7">[2]orçamento!#REF!</definedName>
    <definedName name="_10080301_2" localSheetId="20">[2]orçamento!#REF!</definedName>
    <definedName name="_10080301_2" localSheetId="15">[2]orçamento!#REF!</definedName>
    <definedName name="_10080301_2" localSheetId="16">[2]orçamento!#REF!</definedName>
    <definedName name="_10080301_2" localSheetId="0">[2]orçamento!#REF!</definedName>
    <definedName name="_10080301_2" localSheetId="10">[2]orçamento!#REF!</definedName>
    <definedName name="_10080301_2" localSheetId="19">[2]orçamento!#REF!</definedName>
    <definedName name="_10080301_2" localSheetId="9">[2]orçamento!#REF!</definedName>
    <definedName name="_10080301_2" localSheetId="11">[2]orçamento!#REF!</definedName>
    <definedName name="_10080301_2" localSheetId="8">[2]orçamento!#REF!</definedName>
    <definedName name="_10080301_2" localSheetId="3">[2]orçamento!#REF!</definedName>
    <definedName name="_10080301_2" localSheetId="2">[2]orçamento!#REF!</definedName>
    <definedName name="_10080301_2" localSheetId="1">[2]orçamento!#REF!</definedName>
    <definedName name="_10080301_2" localSheetId="17">[2]orçamento!#REF!</definedName>
    <definedName name="_10080301_2" localSheetId="14">[2]orçamento!#REF!</definedName>
    <definedName name="_10080301_2" localSheetId="12">[2]orçamento!#REF!</definedName>
    <definedName name="_10080301_2" localSheetId="13">[2]orçamento!#REF!</definedName>
    <definedName name="_10080301_2" localSheetId="18">[2]orçamento!#REF!</definedName>
    <definedName name="_10080301_2">[2]orçamento!#REF!</definedName>
    <definedName name="_10080301_2_1" localSheetId="7">[3]orçamento!#REF!</definedName>
    <definedName name="_10080301_2_1" localSheetId="20">[3]orçamento!#REF!</definedName>
    <definedName name="_10080301_2_1" localSheetId="15">[3]orçamento!#REF!</definedName>
    <definedName name="_10080301_2_1" localSheetId="16">[3]orçamento!#REF!</definedName>
    <definedName name="_10080301_2_1" localSheetId="0">[3]orçamento!#REF!</definedName>
    <definedName name="_10080301_2_1" localSheetId="10">[3]orçamento!#REF!</definedName>
    <definedName name="_10080301_2_1" localSheetId="19">[3]orçamento!#REF!</definedName>
    <definedName name="_10080301_2_1" localSheetId="9">[3]orçamento!#REF!</definedName>
    <definedName name="_10080301_2_1" localSheetId="11">[3]orçamento!#REF!</definedName>
    <definedName name="_10080301_2_1" localSheetId="8">[3]orçamento!#REF!</definedName>
    <definedName name="_10080301_2_1" localSheetId="3">[3]orçamento!#REF!</definedName>
    <definedName name="_10080301_2_1" localSheetId="2">[3]orçamento!#REF!</definedName>
    <definedName name="_10080301_2_1" localSheetId="1">[3]orçamento!#REF!</definedName>
    <definedName name="_10080301_2_1" localSheetId="17">[3]orçamento!#REF!</definedName>
    <definedName name="_10080301_2_1" localSheetId="14">[3]orçamento!#REF!</definedName>
    <definedName name="_10080301_2_1" localSheetId="12">[3]orçamento!#REF!</definedName>
    <definedName name="_10080301_2_1" localSheetId="13">[3]orçamento!#REF!</definedName>
    <definedName name="_10080301_2_1" localSheetId="18">[3]orçamento!#REF!</definedName>
    <definedName name="_10080301_2_1">[3]orçamento!#REF!</definedName>
    <definedName name="_10080301_2_3" localSheetId="7">#REF!</definedName>
    <definedName name="_10080301_2_3" localSheetId="20">#REF!</definedName>
    <definedName name="_10080301_2_3" localSheetId="0">#REF!</definedName>
    <definedName name="_10080301_2_3" localSheetId="3">#REF!</definedName>
    <definedName name="_10080301_2_3" localSheetId="2">#REF!</definedName>
    <definedName name="_10080301_2_3" localSheetId="1">#REF!</definedName>
    <definedName name="_10080301_2_3" localSheetId="5">#REF!</definedName>
    <definedName name="_10080301_2_3" localSheetId="6">#REF!</definedName>
    <definedName name="_10080301_2_3">#REF!</definedName>
    <definedName name="_10080302" localSheetId="7">#REF!</definedName>
    <definedName name="_10080302" localSheetId="20">#REF!</definedName>
    <definedName name="_10080302" localSheetId="0">#REF!</definedName>
    <definedName name="_10080302" localSheetId="3">#REF!</definedName>
    <definedName name="_10080302" localSheetId="2">#REF!</definedName>
    <definedName name="_10080302" localSheetId="1">#REF!</definedName>
    <definedName name="_10080302" localSheetId="5">#REF!</definedName>
    <definedName name="_10080302" localSheetId="6">#REF!</definedName>
    <definedName name="_10080302">#REF!</definedName>
    <definedName name="_10080302_1" localSheetId="7">#REF!</definedName>
    <definedName name="_10080302_1" localSheetId="20">#REF!</definedName>
    <definedName name="_10080302_1" localSheetId="0">#REF!</definedName>
    <definedName name="_10080302_1" localSheetId="3">#REF!</definedName>
    <definedName name="_10080302_1" localSheetId="2">#REF!</definedName>
    <definedName name="_10080302_1" localSheetId="1">#REF!</definedName>
    <definedName name="_10080302_1" localSheetId="5">#REF!</definedName>
    <definedName name="_10080302_1" localSheetId="6">#REF!</definedName>
    <definedName name="_10080302_1">#REF!</definedName>
    <definedName name="_10080302_1_1" localSheetId="7">#REF!</definedName>
    <definedName name="_10080302_1_1" localSheetId="20">#REF!</definedName>
    <definedName name="_10080302_1_1" localSheetId="0">#REF!</definedName>
    <definedName name="_10080302_1_1" localSheetId="3">#REF!</definedName>
    <definedName name="_10080302_1_1" localSheetId="2">#REF!</definedName>
    <definedName name="_10080302_1_1" localSheetId="1">#REF!</definedName>
    <definedName name="_10080302_1_1" localSheetId="5">#REF!</definedName>
    <definedName name="_10080302_1_1" localSheetId="6">#REF!</definedName>
    <definedName name="_10080302_1_1">#REF!</definedName>
    <definedName name="_10080302_2" localSheetId="7">[2]orçamento!#REF!</definedName>
    <definedName name="_10080302_2" localSheetId="20">[2]orçamento!#REF!</definedName>
    <definedName name="_10080302_2" localSheetId="15">[2]orçamento!#REF!</definedName>
    <definedName name="_10080302_2" localSheetId="16">[2]orçamento!#REF!</definedName>
    <definedName name="_10080302_2" localSheetId="0">[2]orçamento!#REF!</definedName>
    <definedName name="_10080302_2" localSheetId="10">[2]orçamento!#REF!</definedName>
    <definedName name="_10080302_2" localSheetId="19">[2]orçamento!#REF!</definedName>
    <definedName name="_10080302_2" localSheetId="9">[2]orçamento!#REF!</definedName>
    <definedName name="_10080302_2" localSheetId="11">[2]orçamento!#REF!</definedName>
    <definedName name="_10080302_2" localSheetId="8">[2]orçamento!#REF!</definedName>
    <definedName name="_10080302_2" localSheetId="3">[2]orçamento!#REF!</definedName>
    <definedName name="_10080302_2" localSheetId="2">[2]orçamento!#REF!</definedName>
    <definedName name="_10080302_2" localSheetId="1">[2]orçamento!#REF!</definedName>
    <definedName name="_10080302_2" localSheetId="17">[2]orçamento!#REF!</definedName>
    <definedName name="_10080302_2" localSheetId="14">[2]orçamento!#REF!</definedName>
    <definedName name="_10080302_2" localSheetId="12">[2]orçamento!#REF!</definedName>
    <definedName name="_10080302_2" localSheetId="13">[2]orçamento!#REF!</definedName>
    <definedName name="_10080302_2" localSheetId="18">[2]orçamento!#REF!</definedName>
    <definedName name="_10080302_2">[2]orçamento!#REF!</definedName>
    <definedName name="_10080302_2_1" localSheetId="7">[3]orçamento!#REF!</definedName>
    <definedName name="_10080302_2_1" localSheetId="20">[3]orçamento!#REF!</definedName>
    <definedName name="_10080302_2_1" localSheetId="15">[3]orçamento!#REF!</definedName>
    <definedName name="_10080302_2_1" localSheetId="16">[3]orçamento!#REF!</definedName>
    <definedName name="_10080302_2_1" localSheetId="0">[3]orçamento!#REF!</definedName>
    <definedName name="_10080302_2_1" localSheetId="10">[3]orçamento!#REF!</definedName>
    <definedName name="_10080302_2_1" localSheetId="19">[3]orçamento!#REF!</definedName>
    <definedName name="_10080302_2_1" localSheetId="9">[3]orçamento!#REF!</definedName>
    <definedName name="_10080302_2_1" localSheetId="11">[3]orçamento!#REF!</definedName>
    <definedName name="_10080302_2_1" localSheetId="8">[3]orçamento!#REF!</definedName>
    <definedName name="_10080302_2_1" localSheetId="3">[3]orçamento!#REF!</definedName>
    <definedName name="_10080302_2_1" localSheetId="2">[3]orçamento!#REF!</definedName>
    <definedName name="_10080302_2_1" localSheetId="1">[3]orçamento!#REF!</definedName>
    <definedName name="_10080302_2_1" localSheetId="17">[3]orçamento!#REF!</definedName>
    <definedName name="_10080302_2_1" localSheetId="14">[3]orçamento!#REF!</definedName>
    <definedName name="_10080302_2_1" localSheetId="12">[3]orçamento!#REF!</definedName>
    <definedName name="_10080302_2_1" localSheetId="13">[3]orçamento!#REF!</definedName>
    <definedName name="_10080302_2_1" localSheetId="18">[3]orçamento!#REF!</definedName>
    <definedName name="_10080302_2_1">[3]orçamento!#REF!</definedName>
    <definedName name="_10080302_2_3" localSheetId="7">#REF!</definedName>
    <definedName name="_10080302_2_3" localSheetId="20">#REF!</definedName>
    <definedName name="_10080302_2_3" localSheetId="0">#REF!</definedName>
    <definedName name="_10080302_2_3" localSheetId="3">#REF!</definedName>
    <definedName name="_10080302_2_3" localSheetId="2">#REF!</definedName>
    <definedName name="_10080302_2_3" localSheetId="1">#REF!</definedName>
    <definedName name="_10080302_2_3" localSheetId="5">#REF!</definedName>
    <definedName name="_10080302_2_3" localSheetId="6">#REF!</definedName>
    <definedName name="_10080302_2_3">#REF!</definedName>
    <definedName name="_10080303" localSheetId="7">#REF!</definedName>
    <definedName name="_10080303" localSheetId="20">#REF!</definedName>
    <definedName name="_10080303" localSheetId="0">#REF!</definedName>
    <definedName name="_10080303" localSheetId="3">#REF!</definedName>
    <definedName name="_10080303" localSheetId="2">#REF!</definedName>
    <definedName name="_10080303" localSheetId="1">#REF!</definedName>
    <definedName name="_10080303" localSheetId="5">#REF!</definedName>
    <definedName name="_10080303" localSheetId="6">#REF!</definedName>
    <definedName name="_10080303">#REF!</definedName>
    <definedName name="_10080303_1" localSheetId="7">#REF!</definedName>
    <definedName name="_10080303_1" localSheetId="20">#REF!</definedName>
    <definedName name="_10080303_1" localSheetId="0">#REF!</definedName>
    <definedName name="_10080303_1" localSheetId="3">#REF!</definedName>
    <definedName name="_10080303_1" localSheetId="2">#REF!</definedName>
    <definedName name="_10080303_1" localSheetId="1">#REF!</definedName>
    <definedName name="_10080303_1" localSheetId="5">#REF!</definedName>
    <definedName name="_10080303_1" localSheetId="6">#REF!</definedName>
    <definedName name="_10080303_1">#REF!</definedName>
    <definedName name="_10080303_1_1" localSheetId="7">#REF!</definedName>
    <definedName name="_10080303_1_1" localSheetId="20">#REF!</definedName>
    <definedName name="_10080303_1_1" localSheetId="0">#REF!</definedName>
    <definedName name="_10080303_1_1" localSheetId="3">#REF!</definedName>
    <definedName name="_10080303_1_1" localSheetId="2">#REF!</definedName>
    <definedName name="_10080303_1_1" localSheetId="1">#REF!</definedName>
    <definedName name="_10080303_1_1" localSheetId="5">#REF!</definedName>
    <definedName name="_10080303_1_1" localSheetId="6">#REF!</definedName>
    <definedName name="_10080303_1_1">#REF!</definedName>
    <definedName name="_10080303_2" localSheetId="7">[2]orçamento!#REF!</definedName>
    <definedName name="_10080303_2" localSheetId="20">[2]orçamento!#REF!</definedName>
    <definedName name="_10080303_2" localSheetId="15">[2]orçamento!#REF!</definedName>
    <definedName name="_10080303_2" localSheetId="16">[2]orçamento!#REF!</definedName>
    <definedName name="_10080303_2" localSheetId="0">[2]orçamento!#REF!</definedName>
    <definedName name="_10080303_2" localSheetId="10">[2]orçamento!#REF!</definedName>
    <definedName name="_10080303_2" localSheetId="19">[2]orçamento!#REF!</definedName>
    <definedName name="_10080303_2" localSheetId="9">[2]orçamento!#REF!</definedName>
    <definedName name="_10080303_2" localSheetId="11">[2]orçamento!#REF!</definedName>
    <definedName name="_10080303_2" localSheetId="8">[2]orçamento!#REF!</definedName>
    <definedName name="_10080303_2" localSheetId="3">[2]orçamento!#REF!</definedName>
    <definedName name="_10080303_2" localSheetId="2">[2]orçamento!#REF!</definedName>
    <definedName name="_10080303_2" localSheetId="1">[2]orçamento!#REF!</definedName>
    <definedName name="_10080303_2" localSheetId="17">[2]orçamento!#REF!</definedName>
    <definedName name="_10080303_2" localSheetId="14">[2]orçamento!#REF!</definedName>
    <definedName name="_10080303_2" localSheetId="12">[2]orçamento!#REF!</definedName>
    <definedName name="_10080303_2" localSheetId="13">[2]orçamento!#REF!</definedName>
    <definedName name="_10080303_2" localSheetId="18">[2]orçamento!#REF!</definedName>
    <definedName name="_10080303_2">[2]orçamento!#REF!</definedName>
    <definedName name="_10080303_2_1" localSheetId="7">[3]orçamento!#REF!</definedName>
    <definedName name="_10080303_2_1" localSheetId="20">[3]orçamento!#REF!</definedName>
    <definedName name="_10080303_2_1" localSheetId="15">[3]orçamento!#REF!</definedName>
    <definedName name="_10080303_2_1" localSheetId="16">[3]orçamento!#REF!</definedName>
    <definedName name="_10080303_2_1" localSheetId="0">[3]orçamento!#REF!</definedName>
    <definedName name="_10080303_2_1" localSheetId="10">[3]orçamento!#REF!</definedName>
    <definedName name="_10080303_2_1" localSheetId="19">[3]orçamento!#REF!</definedName>
    <definedName name="_10080303_2_1" localSheetId="9">[3]orçamento!#REF!</definedName>
    <definedName name="_10080303_2_1" localSheetId="11">[3]orçamento!#REF!</definedName>
    <definedName name="_10080303_2_1" localSheetId="8">[3]orçamento!#REF!</definedName>
    <definedName name="_10080303_2_1" localSheetId="3">[3]orçamento!#REF!</definedName>
    <definedName name="_10080303_2_1" localSheetId="2">[3]orçamento!#REF!</definedName>
    <definedName name="_10080303_2_1" localSheetId="1">[3]orçamento!#REF!</definedName>
    <definedName name="_10080303_2_1" localSheetId="17">[3]orçamento!#REF!</definedName>
    <definedName name="_10080303_2_1" localSheetId="14">[3]orçamento!#REF!</definedName>
    <definedName name="_10080303_2_1" localSheetId="12">[3]orçamento!#REF!</definedName>
    <definedName name="_10080303_2_1" localSheetId="13">[3]orçamento!#REF!</definedName>
    <definedName name="_10080303_2_1" localSheetId="18">[3]orçamento!#REF!</definedName>
    <definedName name="_10080303_2_1">[3]orçamento!#REF!</definedName>
    <definedName name="_10080303_2_3" localSheetId="7">#REF!</definedName>
    <definedName name="_10080303_2_3" localSheetId="20">#REF!</definedName>
    <definedName name="_10080303_2_3" localSheetId="0">#REF!</definedName>
    <definedName name="_10080303_2_3" localSheetId="3">#REF!</definedName>
    <definedName name="_10080303_2_3" localSheetId="2">#REF!</definedName>
    <definedName name="_10080303_2_3" localSheetId="1">#REF!</definedName>
    <definedName name="_10080303_2_3" localSheetId="5">#REF!</definedName>
    <definedName name="_10080303_2_3" localSheetId="6">#REF!</definedName>
    <definedName name="_10080303_2_3">#REF!</definedName>
    <definedName name="_10080304" localSheetId="7">#REF!</definedName>
    <definedName name="_10080304" localSheetId="20">#REF!</definedName>
    <definedName name="_10080304" localSheetId="0">#REF!</definedName>
    <definedName name="_10080304" localSheetId="3">#REF!</definedName>
    <definedName name="_10080304" localSheetId="2">#REF!</definedName>
    <definedName name="_10080304" localSheetId="1">#REF!</definedName>
    <definedName name="_10080304" localSheetId="5">#REF!</definedName>
    <definedName name="_10080304" localSheetId="6">#REF!</definedName>
    <definedName name="_10080304">#REF!</definedName>
    <definedName name="_10080304_1" localSheetId="7">#REF!</definedName>
    <definedName name="_10080304_1" localSheetId="20">#REF!</definedName>
    <definedName name="_10080304_1" localSheetId="0">#REF!</definedName>
    <definedName name="_10080304_1" localSheetId="3">#REF!</definedName>
    <definedName name="_10080304_1" localSheetId="2">#REF!</definedName>
    <definedName name="_10080304_1" localSheetId="1">#REF!</definedName>
    <definedName name="_10080304_1" localSheetId="5">#REF!</definedName>
    <definedName name="_10080304_1" localSheetId="6">#REF!</definedName>
    <definedName name="_10080304_1">#REF!</definedName>
    <definedName name="_10080304_1_1" localSheetId="7">#REF!</definedName>
    <definedName name="_10080304_1_1" localSheetId="20">#REF!</definedName>
    <definedName name="_10080304_1_1" localSheetId="0">#REF!</definedName>
    <definedName name="_10080304_1_1" localSheetId="3">#REF!</definedName>
    <definedName name="_10080304_1_1" localSheetId="2">#REF!</definedName>
    <definedName name="_10080304_1_1" localSheetId="1">#REF!</definedName>
    <definedName name="_10080304_1_1" localSheetId="5">#REF!</definedName>
    <definedName name="_10080304_1_1" localSheetId="6">#REF!</definedName>
    <definedName name="_10080304_1_1">#REF!</definedName>
    <definedName name="_10080304_2" localSheetId="7">[2]orçamento!#REF!</definedName>
    <definedName name="_10080304_2" localSheetId="20">[2]orçamento!#REF!</definedName>
    <definedName name="_10080304_2" localSheetId="15">[2]orçamento!#REF!</definedName>
    <definedName name="_10080304_2" localSheetId="16">[2]orçamento!#REF!</definedName>
    <definedName name="_10080304_2" localSheetId="0">[2]orçamento!#REF!</definedName>
    <definedName name="_10080304_2" localSheetId="10">[2]orçamento!#REF!</definedName>
    <definedName name="_10080304_2" localSheetId="19">[2]orçamento!#REF!</definedName>
    <definedName name="_10080304_2" localSheetId="9">[2]orçamento!#REF!</definedName>
    <definedName name="_10080304_2" localSheetId="11">[2]orçamento!#REF!</definedName>
    <definedName name="_10080304_2" localSheetId="8">[2]orçamento!#REF!</definedName>
    <definedName name="_10080304_2" localSheetId="3">[2]orçamento!#REF!</definedName>
    <definedName name="_10080304_2" localSheetId="2">[2]orçamento!#REF!</definedName>
    <definedName name="_10080304_2" localSheetId="1">[2]orçamento!#REF!</definedName>
    <definedName name="_10080304_2" localSheetId="17">[2]orçamento!#REF!</definedName>
    <definedName name="_10080304_2" localSheetId="14">[2]orçamento!#REF!</definedName>
    <definedName name="_10080304_2" localSheetId="12">[2]orçamento!#REF!</definedName>
    <definedName name="_10080304_2" localSheetId="13">[2]orçamento!#REF!</definedName>
    <definedName name="_10080304_2" localSheetId="18">[2]orçamento!#REF!</definedName>
    <definedName name="_10080304_2">[2]orçamento!#REF!</definedName>
    <definedName name="_10080304_2_1" localSheetId="7">[3]orçamento!#REF!</definedName>
    <definedName name="_10080304_2_1" localSheetId="20">[3]orçamento!#REF!</definedName>
    <definedName name="_10080304_2_1" localSheetId="15">[3]orçamento!#REF!</definedName>
    <definedName name="_10080304_2_1" localSheetId="16">[3]orçamento!#REF!</definedName>
    <definedName name="_10080304_2_1" localSheetId="0">[3]orçamento!#REF!</definedName>
    <definedName name="_10080304_2_1" localSheetId="10">[3]orçamento!#REF!</definedName>
    <definedName name="_10080304_2_1" localSheetId="19">[3]orçamento!#REF!</definedName>
    <definedName name="_10080304_2_1" localSheetId="9">[3]orçamento!#REF!</definedName>
    <definedName name="_10080304_2_1" localSheetId="11">[3]orçamento!#REF!</definedName>
    <definedName name="_10080304_2_1" localSheetId="8">[3]orçamento!#REF!</definedName>
    <definedName name="_10080304_2_1" localSheetId="3">[3]orçamento!#REF!</definedName>
    <definedName name="_10080304_2_1" localSheetId="2">[3]orçamento!#REF!</definedName>
    <definedName name="_10080304_2_1" localSheetId="1">[3]orçamento!#REF!</definedName>
    <definedName name="_10080304_2_1" localSheetId="17">[3]orçamento!#REF!</definedName>
    <definedName name="_10080304_2_1" localSheetId="14">[3]orçamento!#REF!</definedName>
    <definedName name="_10080304_2_1" localSheetId="12">[3]orçamento!#REF!</definedName>
    <definedName name="_10080304_2_1" localSheetId="13">[3]orçamento!#REF!</definedName>
    <definedName name="_10080304_2_1" localSheetId="18">[3]orçamento!#REF!</definedName>
    <definedName name="_10080304_2_1">[3]orçamento!#REF!</definedName>
    <definedName name="_10080304_2_3" localSheetId="7">#REF!</definedName>
    <definedName name="_10080304_2_3" localSheetId="20">#REF!</definedName>
    <definedName name="_10080304_2_3" localSheetId="0">#REF!</definedName>
    <definedName name="_10080304_2_3" localSheetId="3">#REF!</definedName>
    <definedName name="_10080304_2_3" localSheetId="2">#REF!</definedName>
    <definedName name="_10080304_2_3" localSheetId="1">#REF!</definedName>
    <definedName name="_10080304_2_3" localSheetId="5">#REF!</definedName>
    <definedName name="_10080304_2_3" localSheetId="6">#REF!</definedName>
    <definedName name="_10080304_2_3">#REF!</definedName>
    <definedName name="_10080305" localSheetId="7">#REF!</definedName>
    <definedName name="_10080305" localSheetId="20">#REF!</definedName>
    <definedName name="_10080305" localSheetId="0">#REF!</definedName>
    <definedName name="_10080305" localSheetId="3">#REF!</definedName>
    <definedName name="_10080305" localSheetId="2">#REF!</definedName>
    <definedName name="_10080305" localSheetId="1">#REF!</definedName>
    <definedName name="_10080305" localSheetId="5">#REF!</definedName>
    <definedName name="_10080305" localSheetId="6">#REF!</definedName>
    <definedName name="_10080305">#REF!</definedName>
    <definedName name="_10080305_1" localSheetId="7">#REF!</definedName>
    <definedName name="_10080305_1" localSheetId="20">#REF!</definedName>
    <definedName name="_10080305_1" localSheetId="0">#REF!</definedName>
    <definedName name="_10080305_1" localSheetId="3">#REF!</definedName>
    <definedName name="_10080305_1" localSheetId="2">#REF!</definedName>
    <definedName name="_10080305_1" localSheetId="1">#REF!</definedName>
    <definedName name="_10080305_1" localSheetId="5">#REF!</definedName>
    <definedName name="_10080305_1" localSheetId="6">#REF!</definedName>
    <definedName name="_10080305_1">#REF!</definedName>
    <definedName name="_10080305_1_1" localSheetId="7">#REF!</definedName>
    <definedName name="_10080305_1_1" localSheetId="20">#REF!</definedName>
    <definedName name="_10080305_1_1" localSheetId="0">#REF!</definedName>
    <definedName name="_10080305_1_1" localSheetId="3">#REF!</definedName>
    <definedName name="_10080305_1_1" localSheetId="2">#REF!</definedName>
    <definedName name="_10080305_1_1" localSheetId="1">#REF!</definedName>
    <definedName name="_10080305_1_1" localSheetId="5">#REF!</definedName>
    <definedName name="_10080305_1_1" localSheetId="6">#REF!</definedName>
    <definedName name="_10080305_1_1">#REF!</definedName>
    <definedName name="_10080305_2" localSheetId="7">[2]orçamento!#REF!</definedName>
    <definedName name="_10080305_2" localSheetId="20">[2]orçamento!#REF!</definedName>
    <definedName name="_10080305_2" localSheetId="15">[2]orçamento!#REF!</definedName>
    <definedName name="_10080305_2" localSheetId="16">[2]orçamento!#REF!</definedName>
    <definedName name="_10080305_2" localSheetId="0">[2]orçamento!#REF!</definedName>
    <definedName name="_10080305_2" localSheetId="10">[2]orçamento!#REF!</definedName>
    <definedName name="_10080305_2" localSheetId="19">[2]orçamento!#REF!</definedName>
    <definedName name="_10080305_2" localSheetId="9">[2]orçamento!#REF!</definedName>
    <definedName name="_10080305_2" localSheetId="11">[2]orçamento!#REF!</definedName>
    <definedName name="_10080305_2" localSheetId="8">[2]orçamento!#REF!</definedName>
    <definedName name="_10080305_2" localSheetId="3">[2]orçamento!#REF!</definedName>
    <definedName name="_10080305_2" localSheetId="2">[2]orçamento!#REF!</definedName>
    <definedName name="_10080305_2" localSheetId="1">[2]orçamento!#REF!</definedName>
    <definedName name="_10080305_2" localSheetId="17">[2]orçamento!#REF!</definedName>
    <definedName name="_10080305_2" localSheetId="14">[2]orçamento!#REF!</definedName>
    <definedName name="_10080305_2" localSheetId="12">[2]orçamento!#REF!</definedName>
    <definedName name="_10080305_2" localSheetId="13">[2]orçamento!#REF!</definedName>
    <definedName name="_10080305_2" localSheetId="18">[2]orçamento!#REF!</definedName>
    <definedName name="_10080305_2">[2]orçamento!#REF!</definedName>
    <definedName name="_10080305_2_1" localSheetId="7">[3]orçamento!#REF!</definedName>
    <definedName name="_10080305_2_1" localSheetId="20">[3]orçamento!#REF!</definedName>
    <definedName name="_10080305_2_1" localSheetId="15">[3]orçamento!#REF!</definedName>
    <definedName name="_10080305_2_1" localSheetId="16">[3]orçamento!#REF!</definedName>
    <definedName name="_10080305_2_1" localSheetId="0">[3]orçamento!#REF!</definedName>
    <definedName name="_10080305_2_1" localSheetId="10">[3]orçamento!#REF!</definedName>
    <definedName name="_10080305_2_1" localSheetId="19">[3]orçamento!#REF!</definedName>
    <definedName name="_10080305_2_1" localSheetId="9">[3]orçamento!#REF!</definedName>
    <definedName name="_10080305_2_1" localSheetId="11">[3]orçamento!#REF!</definedName>
    <definedName name="_10080305_2_1" localSheetId="8">[3]orçamento!#REF!</definedName>
    <definedName name="_10080305_2_1" localSheetId="3">[3]orçamento!#REF!</definedName>
    <definedName name="_10080305_2_1" localSheetId="2">[3]orçamento!#REF!</definedName>
    <definedName name="_10080305_2_1" localSheetId="1">[3]orçamento!#REF!</definedName>
    <definedName name="_10080305_2_1" localSheetId="17">[3]orçamento!#REF!</definedName>
    <definedName name="_10080305_2_1" localSheetId="14">[3]orçamento!#REF!</definedName>
    <definedName name="_10080305_2_1" localSheetId="12">[3]orçamento!#REF!</definedName>
    <definedName name="_10080305_2_1" localSheetId="13">[3]orçamento!#REF!</definedName>
    <definedName name="_10080305_2_1" localSheetId="18">[3]orçamento!#REF!</definedName>
    <definedName name="_10080305_2_1">[3]orçamento!#REF!</definedName>
    <definedName name="_10080305_2_3" localSheetId="7">#REF!</definedName>
    <definedName name="_10080305_2_3" localSheetId="20">#REF!</definedName>
    <definedName name="_10080305_2_3" localSheetId="0">#REF!</definedName>
    <definedName name="_10080305_2_3" localSheetId="3">#REF!</definedName>
    <definedName name="_10080305_2_3" localSheetId="2">#REF!</definedName>
    <definedName name="_10080305_2_3" localSheetId="1">#REF!</definedName>
    <definedName name="_10080305_2_3" localSheetId="5">#REF!</definedName>
    <definedName name="_10080305_2_3" localSheetId="6">#REF!</definedName>
    <definedName name="_10080305_2_3">#REF!</definedName>
    <definedName name="_10080306" localSheetId="7">#REF!</definedName>
    <definedName name="_10080306" localSheetId="20">#REF!</definedName>
    <definedName name="_10080306" localSheetId="0">#REF!</definedName>
    <definedName name="_10080306" localSheetId="3">#REF!</definedName>
    <definedName name="_10080306" localSheetId="2">#REF!</definedName>
    <definedName name="_10080306" localSheetId="1">#REF!</definedName>
    <definedName name="_10080306" localSheetId="5">#REF!</definedName>
    <definedName name="_10080306" localSheetId="6">#REF!</definedName>
    <definedName name="_10080306">#REF!</definedName>
    <definedName name="_10080306_1" localSheetId="7">#REF!</definedName>
    <definedName name="_10080306_1" localSheetId="20">#REF!</definedName>
    <definedName name="_10080306_1" localSheetId="0">#REF!</definedName>
    <definedName name="_10080306_1" localSheetId="3">#REF!</definedName>
    <definedName name="_10080306_1" localSheetId="2">#REF!</definedName>
    <definedName name="_10080306_1" localSheetId="1">#REF!</definedName>
    <definedName name="_10080306_1" localSheetId="5">#REF!</definedName>
    <definedName name="_10080306_1" localSheetId="6">#REF!</definedName>
    <definedName name="_10080306_1">#REF!</definedName>
    <definedName name="_10080306_1_1" localSheetId="7">#REF!</definedName>
    <definedName name="_10080306_1_1" localSheetId="20">#REF!</definedName>
    <definedName name="_10080306_1_1" localSheetId="0">#REF!</definedName>
    <definedName name="_10080306_1_1" localSheetId="3">#REF!</definedName>
    <definedName name="_10080306_1_1" localSheetId="2">#REF!</definedName>
    <definedName name="_10080306_1_1" localSheetId="1">#REF!</definedName>
    <definedName name="_10080306_1_1" localSheetId="5">#REF!</definedName>
    <definedName name="_10080306_1_1" localSheetId="6">#REF!</definedName>
    <definedName name="_10080306_1_1">#REF!</definedName>
    <definedName name="_10080306_2" localSheetId="7">[2]orçamento!#REF!</definedName>
    <definedName name="_10080306_2" localSheetId="20">[2]orçamento!#REF!</definedName>
    <definedName name="_10080306_2" localSheetId="15">[2]orçamento!#REF!</definedName>
    <definedName name="_10080306_2" localSheetId="16">[2]orçamento!#REF!</definedName>
    <definedName name="_10080306_2" localSheetId="0">[2]orçamento!#REF!</definedName>
    <definedName name="_10080306_2" localSheetId="10">[2]orçamento!#REF!</definedName>
    <definedName name="_10080306_2" localSheetId="19">[2]orçamento!#REF!</definedName>
    <definedName name="_10080306_2" localSheetId="9">[2]orçamento!#REF!</definedName>
    <definedName name="_10080306_2" localSheetId="11">[2]orçamento!#REF!</definedName>
    <definedName name="_10080306_2" localSheetId="8">[2]orçamento!#REF!</definedName>
    <definedName name="_10080306_2" localSheetId="3">[2]orçamento!#REF!</definedName>
    <definedName name="_10080306_2" localSheetId="2">[2]orçamento!#REF!</definedName>
    <definedName name="_10080306_2" localSheetId="1">[2]orçamento!#REF!</definedName>
    <definedName name="_10080306_2" localSheetId="17">[2]orçamento!#REF!</definedName>
    <definedName name="_10080306_2" localSheetId="14">[2]orçamento!#REF!</definedName>
    <definedName name="_10080306_2" localSheetId="12">[2]orçamento!#REF!</definedName>
    <definedName name="_10080306_2" localSheetId="13">[2]orçamento!#REF!</definedName>
    <definedName name="_10080306_2" localSheetId="18">[2]orçamento!#REF!</definedName>
    <definedName name="_10080306_2">[2]orçamento!#REF!</definedName>
    <definedName name="_10080306_2_1" localSheetId="7">[3]orçamento!#REF!</definedName>
    <definedName name="_10080306_2_1" localSheetId="20">[3]orçamento!#REF!</definedName>
    <definedName name="_10080306_2_1" localSheetId="15">[3]orçamento!#REF!</definedName>
    <definedName name="_10080306_2_1" localSheetId="16">[3]orçamento!#REF!</definedName>
    <definedName name="_10080306_2_1" localSheetId="0">[3]orçamento!#REF!</definedName>
    <definedName name="_10080306_2_1" localSheetId="10">[3]orçamento!#REF!</definedName>
    <definedName name="_10080306_2_1" localSheetId="19">[3]orçamento!#REF!</definedName>
    <definedName name="_10080306_2_1" localSheetId="9">[3]orçamento!#REF!</definedName>
    <definedName name="_10080306_2_1" localSheetId="11">[3]orçamento!#REF!</definedName>
    <definedName name="_10080306_2_1" localSheetId="8">[3]orçamento!#REF!</definedName>
    <definedName name="_10080306_2_1" localSheetId="3">[3]orçamento!#REF!</definedName>
    <definedName name="_10080306_2_1" localSheetId="2">[3]orçamento!#REF!</definedName>
    <definedName name="_10080306_2_1" localSheetId="1">[3]orçamento!#REF!</definedName>
    <definedName name="_10080306_2_1" localSheetId="17">[3]orçamento!#REF!</definedName>
    <definedName name="_10080306_2_1" localSheetId="14">[3]orçamento!#REF!</definedName>
    <definedName name="_10080306_2_1" localSheetId="12">[3]orçamento!#REF!</definedName>
    <definedName name="_10080306_2_1" localSheetId="13">[3]orçamento!#REF!</definedName>
    <definedName name="_10080306_2_1" localSheetId="18">[3]orçamento!#REF!</definedName>
    <definedName name="_10080306_2_1">[3]orçamento!#REF!</definedName>
    <definedName name="_10080306_2_3" localSheetId="7">#REF!</definedName>
    <definedName name="_10080306_2_3" localSheetId="20">#REF!</definedName>
    <definedName name="_10080306_2_3" localSheetId="0">#REF!</definedName>
    <definedName name="_10080306_2_3" localSheetId="3">#REF!</definedName>
    <definedName name="_10080306_2_3" localSheetId="2">#REF!</definedName>
    <definedName name="_10080306_2_3" localSheetId="1">#REF!</definedName>
    <definedName name="_10080306_2_3" localSheetId="5">#REF!</definedName>
    <definedName name="_10080306_2_3" localSheetId="6">#REF!</definedName>
    <definedName name="_10080306_2_3">#REF!</definedName>
    <definedName name="_10080400" localSheetId="7">#REF!</definedName>
    <definedName name="_10080400" localSheetId="20">#REF!</definedName>
    <definedName name="_10080400" localSheetId="0">#REF!</definedName>
    <definedName name="_10080400" localSheetId="3">#REF!</definedName>
    <definedName name="_10080400" localSheetId="2">#REF!</definedName>
    <definedName name="_10080400" localSheetId="1">#REF!</definedName>
    <definedName name="_10080400" localSheetId="5">#REF!</definedName>
    <definedName name="_10080400" localSheetId="6">#REF!</definedName>
    <definedName name="_10080400">#REF!</definedName>
    <definedName name="_10080400_1" localSheetId="7">#REF!</definedName>
    <definedName name="_10080400_1" localSheetId="20">#REF!</definedName>
    <definedName name="_10080400_1" localSheetId="0">#REF!</definedName>
    <definedName name="_10080400_1" localSheetId="3">#REF!</definedName>
    <definedName name="_10080400_1" localSheetId="2">#REF!</definedName>
    <definedName name="_10080400_1" localSheetId="1">#REF!</definedName>
    <definedName name="_10080400_1" localSheetId="5">#REF!</definedName>
    <definedName name="_10080400_1" localSheetId="6">#REF!</definedName>
    <definedName name="_10080400_1">#REF!</definedName>
    <definedName name="_10080400_1_1" localSheetId="7">#REF!</definedName>
    <definedName name="_10080400_1_1" localSheetId="20">#REF!</definedName>
    <definedName name="_10080400_1_1" localSheetId="0">#REF!</definedName>
    <definedName name="_10080400_1_1" localSheetId="3">#REF!</definedName>
    <definedName name="_10080400_1_1" localSheetId="2">#REF!</definedName>
    <definedName name="_10080400_1_1" localSheetId="1">#REF!</definedName>
    <definedName name="_10080400_1_1" localSheetId="5">#REF!</definedName>
    <definedName name="_10080400_1_1" localSheetId="6">#REF!</definedName>
    <definedName name="_10080400_1_1">#REF!</definedName>
    <definedName name="_10080400_2" localSheetId="7">[2]orçamento!#REF!</definedName>
    <definedName name="_10080400_2" localSheetId="20">[2]orçamento!#REF!</definedName>
    <definedName name="_10080400_2" localSheetId="15">[2]orçamento!#REF!</definedName>
    <definedName name="_10080400_2" localSheetId="16">[2]orçamento!#REF!</definedName>
    <definedName name="_10080400_2" localSheetId="0">[2]orçamento!#REF!</definedName>
    <definedName name="_10080400_2" localSheetId="10">[2]orçamento!#REF!</definedName>
    <definedName name="_10080400_2" localSheetId="19">[2]orçamento!#REF!</definedName>
    <definedName name="_10080400_2" localSheetId="9">[2]orçamento!#REF!</definedName>
    <definedName name="_10080400_2" localSheetId="11">[2]orçamento!#REF!</definedName>
    <definedName name="_10080400_2" localSheetId="8">[2]orçamento!#REF!</definedName>
    <definedName name="_10080400_2" localSheetId="3">[2]orçamento!#REF!</definedName>
    <definedName name="_10080400_2" localSheetId="2">[2]orçamento!#REF!</definedName>
    <definedName name="_10080400_2" localSheetId="1">[2]orçamento!#REF!</definedName>
    <definedName name="_10080400_2" localSheetId="17">[2]orçamento!#REF!</definedName>
    <definedName name="_10080400_2" localSheetId="14">[2]orçamento!#REF!</definedName>
    <definedName name="_10080400_2" localSheetId="12">[2]orçamento!#REF!</definedName>
    <definedName name="_10080400_2" localSheetId="13">[2]orçamento!#REF!</definedName>
    <definedName name="_10080400_2" localSheetId="18">[2]orçamento!#REF!</definedName>
    <definedName name="_10080400_2">[2]orçamento!#REF!</definedName>
    <definedName name="_10080400_2_1" localSheetId="7">[3]orçamento!#REF!</definedName>
    <definedName name="_10080400_2_1" localSheetId="20">[3]orçamento!#REF!</definedName>
    <definedName name="_10080400_2_1" localSheetId="15">[3]orçamento!#REF!</definedName>
    <definedName name="_10080400_2_1" localSheetId="16">[3]orçamento!#REF!</definedName>
    <definedName name="_10080400_2_1" localSheetId="0">[3]orçamento!#REF!</definedName>
    <definedName name="_10080400_2_1" localSheetId="10">[3]orçamento!#REF!</definedName>
    <definedName name="_10080400_2_1" localSheetId="19">[3]orçamento!#REF!</definedName>
    <definedName name="_10080400_2_1" localSheetId="9">[3]orçamento!#REF!</definedName>
    <definedName name="_10080400_2_1" localSheetId="11">[3]orçamento!#REF!</definedName>
    <definedName name="_10080400_2_1" localSheetId="8">[3]orçamento!#REF!</definedName>
    <definedName name="_10080400_2_1" localSheetId="3">[3]orçamento!#REF!</definedName>
    <definedName name="_10080400_2_1" localSheetId="2">[3]orçamento!#REF!</definedName>
    <definedName name="_10080400_2_1" localSheetId="1">[3]orçamento!#REF!</definedName>
    <definedName name="_10080400_2_1" localSheetId="17">[3]orçamento!#REF!</definedName>
    <definedName name="_10080400_2_1" localSheetId="14">[3]orçamento!#REF!</definedName>
    <definedName name="_10080400_2_1" localSheetId="12">[3]orçamento!#REF!</definedName>
    <definedName name="_10080400_2_1" localSheetId="13">[3]orçamento!#REF!</definedName>
    <definedName name="_10080400_2_1" localSheetId="18">[3]orçamento!#REF!</definedName>
    <definedName name="_10080400_2_1">[3]orçamento!#REF!</definedName>
    <definedName name="_10080400_2_3" localSheetId="7">#REF!</definedName>
    <definedName name="_10080400_2_3" localSheetId="20">#REF!</definedName>
    <definedName name="_10080400_2_3" localSheetId="0">#REF!</definedName>
    <definedName name="_10080400_2_3" localSheetId="3">#REF!</definedName>
    <definedName name="_10080400_2_3" localSheetId="2">#REF!</definedName>
    <definedName name="_10080400_2_3" localSheetId="1">#REF!</definedName>
    <definedName name="_10080400_2_3" localSheetId="5">#REF!</definedName>
    <definedName name="_10080400_2_3" localSheetId="6">#REF!</definedName>
    <definedName name="_10080400_2_3">#REF!</definedName>
    <definedName name="_10080401" localSheetId="7">#REF!</definedName>
    <definedName name="_10080401" localSheetId="20">#REF!</definedName>
    <definedName name="_10080401" localSheetId="0">#REF!</definedName>
    <definedName name="_10080401" localSheetId="3">#REF!</definedName>
    <definedName name="_10080401" localSheetId="2">#REF!</definedName>
    <definedName name="_10080401" localSheetId="1">#REF!</definedName>
    <definedName name="_10080401" localSheetId="5">#REF!</definedName>
    <definedName name="_10080401" localSheetId="6">#REF!</definedName>
    <definedName name="_10080401">#REF!</definedName>
    <definedName name="_10080401_1" localSheetId="7">#REF!</definedName>
    <definedName name="_10080401_1" localSheetId="20">#REF!</definedName>
    <definedName name="_10080401_1" localSheetId="0">#REF!</definedName>
    <definedName name="_10080401_1" localSheetId="3">#REF!</definedName>
    <definedName name="_10080401_1" localSheetId="2">#REF!</definedName>
    <definedName name="_10080401_1" localSheetId="1">#REF!</definedName>
    <definedName name="_10080401_1" localSheetId="5">#REF!</definedName>
    <definedName name="_10080401_1" localSheetId="6">#REF!</definedName>
    <definedName name="_10080401_1">#REF!</definedName>
    <definedName name="_10080401_1_1" localSheetId="7">#REF!</definedName>
    <definedName name="_10080401_1_1" localSheetId="20">#REF!</definedName>
    <definedName name="_10080401_1_1" localSheetId="0">#REF!</definedName>
    <definedName name="_10080401_1_1" localSheetId="3">#REF!</definedName>
    <definedName name="_10080401_1_1" localSheetId="2">#REF!</definedName>
    <definedName name="_10080401_1_1" localSheetId="1">#REF!</definedName>
    <definedName name="_10080401_1_1" localSheetId="5">#REF!</definedName>
    <definedName name="_10080401_1_1" localSheetId="6">#REF!</definedName>
    <definedName name="_10080401_1_1">#REF!</definedName>
    <definedName name="_10080401_2" localSheetId="7">[2]orçamento!#REF!</definedName>
    <definedName name="_10080401_2" localSheetId="20">[2]orçamento!#REF!</definedName>
    <definedName name="_10080401_2" localSheetId="15">[2]orçamento!#REF!</definedName>
    <definedName name="_10080401_2" localSheetId="16">[2]orçamento!#REF!</definedName>
    <definedName name="_10080401_2" localSheetId="0">[2]orçamento!#REF!</definedName>
    <definedName name="_10080401_2" localSheetId="10">[2]orçamento!#REF!</definedName>
    <definedName name="_10080401_2" localSheetId="19">[2]orçamento!#REF!</definedName>
    <definedName name="_10080401_2" localSheetId="9">[2]orçamento!#REF!</definedName>
    <definedName name="_10080401_2" localSheetId="11">[2]orçamento!#REF!</definedName>
    <definedName name="_10080401_2" localSheetId="8">[2]orçamento!#REF!</definedName>
    <definedName name="_10080401_2" localSheetId="3">[2]orçamento!#REF!</definedName>
    <definedName name="_10080401_2" localSheetId="2">[2]orçamento!#REF!</definedName>
    <definedName name="_10080401_2" localSheetId="1">[2]orçamento!#REF!</definedName>
    <definedName name="_10080401_2" localSheetId="17">[2]orçamento!#REF!</definedName>
    <definedName name="_10080401_2" localSheetId="14">[2]orçamento!#REF!</definedName>
    <definedName name="_10080401_2" localSheetId="12">[2]orçamento!#REF!</definedName>
    <definedName name="_10080401_2" localSheetId="13">[2]orçamento!#REF!</definedName>
    <definedName name="_10080401_2" localSheetId="18">[2]orçamento!#REF!</definedName>
    <definedName name="_10080401_2">[2]orçamento!#REF!</definedName>
    <definedName name="_10080401_2_1" localSheetId="7">[3]orçamento!#REF!</definedName>
    <definedName name="_10080401_2_1" localSheetId="20">[3]orçamento!#REF!</definedName>
    <definedName name="_10080401_2_1" localSheetId="15">[3]orçamento!#REF!</definedName>
    <definedName name="_10080401_2_1" localSheetId="16">[3]orçamento!#REF!</definedName>
    <definedName name="_10080401_2_1" localSheetId="0">[3]orçamento!#REF!</definedName>
    <definedName name="_10080401_2_1" localSheetId="10">[3]orçamento!#REF!</definedName>
    <definedName name="_10080401_2_1" localSheetId="19">[3]orçamento!#REF!</definedName>
    <definedName name="_10080401_2_1" localSheetId="9">[3]orçamento!#REF!</definedName>
    <definedName name="_10080401_2_1" localSheetId="11">[3]orçamento!#REF!</definedName>
    <definedName name="_10080401_2_1" localSheetId="8">[3]orçamento!#REF!</definedName>
    <definedName name="_10080401_2_1" localSheetId="3">[3]orçamento!#REF!</definedName>
    <definedName name="_10080401_2_1" localSheetId="2">[3]orçamento!#REF!</definedName>
    <definedName name="_10080401_2_1" localSheetId="1">[3]orçamento!#REF!</definedName>
    <definedName name="_10080401_2_1" localSheetId="17">[3]orçamento!#REF!</definedName>
    <definedName name="_10080401_2_1" localSheetId="14">[3]orçamento!#REF!</definedName>
    <definedName name="_10080401_2_1" localSheetId="12">[3]orçamento!#REF!</definedName>
    <definedName name="_10080401_2_1" localSheetId="13">[3]orçamento!#REF!</definedName>
    <definedName name="_10080401_2_1" localSheetId="18">[3]orçamento!#REF!</definedName>
    <definedName name="_10080401_2_1">[3]orçamento!#REF!</definedName>
    <definedName name="_10080401_2_3" localSheetId="7">#REF!</definedName>
    <definedName name="_10080401_2_3" localSheetId="20">#REF!</definedName>
    <definedName name="_10080401_2_3" localSheetId="0">#REF!</definedName>
    <definedName name="_10080401_2_3" localSheetId="3">#REF!</definedName>
    <definedName name="_10080401_2_3" localSheetId="2">#REF!</definedName>
    <definedName name="_10080401_2_3" localSheetId="1">#REF!</definedName>
    <definedName name="_10080401_2_3" localSheetId="5">#REF!</definedName>
    <definedName name="_10080401_2_3" localSheetId="6">#REF!</definedName>
    <definedName name="_10080401_2_3">#REF!</definedName>
    <definedName name="_10080402" localSheetId="7">#REF!</definedName>
    <definedName name="_10080402" localSheetId="20">#REF!</definedName>
    <definedName name="_10080402" localSheetId="0">#REF!</definedName>
    <definedName name="_10080402" localSheetId="3">#REF!</definedName>
    <definedName name="_10080402" localSheetId="2">#REF!</definedName>
    <definedName name="_10080402" localSheetId="1">#REF!</definedName>
    <definedName name="_10080402" localSheetId="5">#REF!</definedName>
    <definedName name="_10080402" localSheetId="6">#REF!</definedName>
    <definedName name="_10080402">#REF!</definedName>
    <definedName name="_10080402_1" localSheetId="7">#REF!</definedName>
    <definedName name="_10080402_1" localSheetId="20">#REF!</definedName>
    <definedName name="_10080402_1" localSheetId="0">#REF!</definedName>
    <definedName name="_10080402_1" localSheetId="3">#REF!</definedName>
    <definedName name="_10080402_1" localSheetId="2">#REF!</definedName>
    <definedName name="_10080402_1" localSheetId="1">#REF!</definedName>
    <definedName name="_10080402_1" localSheetId="5">#REF!</definedName>
    <definedName name="_10080402_1" localSheetId="6">#REF!</definedName>
    <definedName name="_10080402_1">#REF!</definedName>
    <definedName name="_10080402_1_1" localSheetId="7">#REF!</definedName>
    <definedName name="_10080402_1_1" localSheetId="20">#REF!</definedName>
    <definedName name="_10080402_1_1" localSheetId="0">#REF!</definedName>
    <definedName name="_10080402_1_1" localSheetId="3">#REF!</definedName>
    <definedName name="_10080402_1_1" localSheetId="2">#REF!</definedName>
    <definedName name="_10080402_1_1" localSheetId="1">#REF!</definedName>
    <definedName name="_10080402_1_1" localSheetId="5">#REF!</definedName>
    <definedName name="_10080402_1_1" localSheetId="6">#REF!</definedName>
    <definedName name="_10080402_1_1">#REF!</definedName>
    <definedName name="_10080402_2" localSheetId="7">[2]orçamento!#REF!</definedName>
    <definedName name="_10080402_2" localSheetId="20">[2]orçamento!#REF!</definedName>
    <definedName name="_10080402_2" localSheetId="15">[2]orçamento!#REF!</definedName>
    <definedName name="_10080402_2" localSheetId="16">[2]orçamento!#REF!</definedName>
    <definedName name="_10080402_2" localSheetId="0">[2]orçamento!#REF!</definedName>
    <definedName name="_10080402_2" localSheetId="10">[2]orçamento!#REF!</definedName>
    <definedName name="_10080402_2" localSheetId="19">[2]orçamento!#REF!</definedName>
    <definedName name="_10080402_2" localSheetId="9">[2]orçamento!#REF!</definedName>
    <definedName name="_10080402_2" localSheetId="11">[2]orçamento!#REF!</definedName>
    <definedName name="_10080402_2" localSheetId="8">[2]orçamento!#REF!</definedName>
    <definedName name="_10080402_2" localSheetId="3">[2]orçamento!#REF!</definedName>
    <definedName name="_10080402_2" localSheetId="2">[2]orçamento!#REF!</definedName>
    <definedName name="_10080402_2" localSheetId="1">[2]orçamento!#REF!</definedName>
    <definedName name="_10080402_2" localSheetId="17">[2]orçamento!#REF!</definedName>
    <definedName name="_10080402_2" localSheetId="14">[2]orçamento!#REF!</definedName>
    <definedName name="_10080402_2" localSheetId="12">[2]orçamento!#REF!</definedName>
    <definedName name="_10080402_2" localSheetId="13">[2]orçamento!#REF!</definedName>
    <definedName name="_10080402_2" localSheetId="18">[2]orçamento!#REF!</definedName>
    <definedName name="_10080402_2">[2]orçamento!#REF!</definedName>
    <definedName name="_10080402_2_1" localSheetId="7">[3]orçamento!#REF!</definedName>
    <definedName name="_10080402_2_1" localSheetId="20">[3]orçamento!#REF!</definedName>
    <definedName name="_10080402_2_1" localSheetId="15">[3]orçamento!#REF!</definedName>
    <definedName name="_10080402_2_1" localSheetId="16">[3]orçamento!#REF!</definedName>
    <definedName name="_10080402_2_1" localSheetId="0">[3]orçamento!#REF!</definedName>
    <definedName name="_10080402_2_1" localSheetId="10">[3]orçamento!#REF!</definedName>
    <definedName name="_10080402_2_1" localSheetId="19">[3]orçamento!#REF!</definedName>
    <definedName name="_10080402_2_1" localSheetId="9">[3]orçamento!#REF!</definedName>
    <definedName name="_10080402_2_1" localSheetId="11">[3]orçamento!#REF!</definedName>
    <definedName name="_10080402_2_1" localSheetId="8">[3]orçamento!#REF!</definedName>
    <definedName name="_10080402_2_1" localSheetId="3">[3]orçamento!#REF!</definedName>
    <definedName name="_10080402_2_1" localSheetId="2">[3]orçamento!#REF!</definedName>
    <definedName name="_10080402_2_1" localSheetId="1">[3]orçamento!#REF!</definedName>
    <definedName name="_10080402_2_1" localSheetId="17">[3]orçamento!#REF!</definedName>
    <definedName name="_10080402_2_1" localSheetId="14">[3]orçamento!#REF!</definedName>
    <definedName name="_10080402_2_1" localSheetId="12">[3]orçamento!#REF!</definedName>
    <definedName name="_10080402_2_1" localSheetId="13">[3]orçamento!#REF!</definedName>
    <definedName name="_10080402_2_1" localSheetId="18">[3]orçamento!#REF!</definedName>
    <definedName name="_10080402_2_1">[3]orçamento!#REF!</definedName>
    <definedName name="_10080402_2_3" localSheetId="7">#REF!</definedName>
    <definedName name="_10080402_2_3" localSheetId="20">#REF!</definedName>
    <definedName name="_10080402_2_3" localSheetId="0">#REF!</definedName>
    <definedName name="_10080402_2_3" localSheetId="3">#REF!</definedName>
    <definedName name="_10080402_2_3" localSheetId="2">#REF!</definedName>
    <definedName name="_10080402_2_3" localSheetId="1">#REF!</definedName>
    <definedName name="_10080402_2_3" localSheetId="5">#REF!</definedName>
    <definedName name="_10080402_2_3" localSheetId="6">#REF!</definedName>
    <definedName name="_10080402_2_3">#REF!</definedName>
    <definedName name="_10080403" localSheetId="7">#REF!</definedName>
    <definedName name="_10080403" localSheetId="20">#REF!</definedName>
    <definedName name="_10080403" localSheetId="0">#REF!</definedName>
    <definedName name="_10080403" localSheetId="3">#REF!</definedName>
    <definedName name="_10080403" localSheetId="2">#REF!</definedName>
    <definedName name="_10080403" localSheetId="1">#REF!</definedName>
    <definedName name="_10080403" localSheetId="5">#REF!</definedName>
    <definedName name="_10080403" localSheetId="6">#REF!</definedName>
    <definedName name="_10080403">#REF!</definedName>
    <definedName name="_10080403_1" localSheetId="7">#REF!</definedName>
    <definedName name="_10080403_1" localSheetId="20">#REF!</definedName>
    <definedName name="_10080403_1" localSheetId="0">#REF!</definedName>
    <definedName name="_10080403_1" localSheetId="3">#REF!</definedName>
    <definedName name="_10080403_1" localSheetId="2">#REF!</definedName>
    <definedName name="_10080403_1" localSheetId="1">#REF!</definedName>
    <definedName name="_10080403_1" localSheetId="5">#REF!</definedName>
    <definedName name="_10080403_1" localSheetId="6">#REF!</definedName>
    <definedName name="_10080403_1">#REF!</definedName>
    <definedName name="_10080403_1_1" localSheetId="7">#REF!</definedName>
    <definedName name="_10080403_1_1" localSheetId="20">#REF!</definedName>
    <definedName name="_10080403_1_1" localSheetId="0">#REF!</definedName>
    <definedName name="_10080403_1_1" localSheetId="3">#REF!</definedName>
    <definedName name="_10080403_1_1" localSheetId="2">#REF!</definedName>
    <definedName name="_10080403_1_1" localSheetId="1">#REF!</definedName>
    <definedName name="_10080403_1_1" localSheetId="5">#REF!</definedName>
    <definedName name="_10080403_1_1" localSheetId="6">#REF!</definedName>
    <definedName name="_10080403_1_1">#REF!</definedName>
    <definedName name="_10080403_2" localSheetId="7">[2]orçamento!#REF!</definedName>
    <definedName name="_10080403_2" localSheetId="20">[2]orçamento!#REF!</definedName>
    <definedName name="_10080403_2" localSheetId="15">[2]orçamento!#REF!</definedName>
    <definedName name="_10080403_2" localSheetId="16">[2]orçamento!#REF!</definedName>
    <definedName name="_10080403_2" localSheetId="0">[2]orçamento!#REF!</definedName>
    <definedName name="_10080403_2" localSheetId="10">[2]orçamento!#REF!</definedName>
    <definedName name="_10080403_2" localSheetId="19">[2]orçamento!#REF!</definedName>
    <definedName name="_10080403_2" localSheetId="9">[2]orçamento!#REF!</definedName>
    <definedName name="_10080403_2" localSheetId="11">[2]orçamento!#REF!</definedName>
    <definedName name="_10080403_2" localSheetId="8">[2]orçamento!#REF!</definedName>
    <definedName name="_10080403_2" localSheetId="3">[2]orçamento!#REF!</definedName>
    <definedName name="_10080403_2" localSheetId="2">[2]orçamento!#REF!</definedName>
    <definedName name="_10080403_2" localSheetId="1">[2]orçamento!#REF!</definedName>
    <definedName name="_10080403_2" localSheetId="17">[2]orçamento!#REF!</definedName>
    <definedName name="_10080403_2" localSheetId="14">[2]orçamento!#REF!</definedName>
    <definedName name="_10080403_2" localSheetId="12">[2]orçamento!#REF!</definedName>
    <definedName name="_10080403_2" localSheetId="13">[2]orçamento!#REF!</definedName>
    <definedName name="_10080403_2" localSheetId="18">[2]orçamento!#REF!</definedName>
    <definedName name="_10080403_2">[2]orçamento!#REF!</definedName>
    <definedName name="_10080403_2_1" localSheetId="7">[3]orçamento!#REF!</definedName>
    <definedName name="_10080403_2_1" localSheetId="20">[3]orçamento!#REF!</definedName>
    <definedName name="_10080403_2_1" localSheetId="15">[3]orçamento!#REF!</definedName>
    <definedName name="_10080403_2_1" localSheetId="16">[3]orçamento!#REF!</definedName>
    <definedName name="_10080403_2_1" localSheetId="0">[3]orçamento!#REF!</definedName>
    <definedName name="_10080403_2_1" localSheetId="10">[3]orçamento!#REF!</definedName>
    <definedName name="_10080403_2_1" localSheetId="19">[3]orçamento!#REF!</definedName>
    <definedName name="_10080403_2_1" localSheetId="9">[3]orçamento!#REF!</definedName>
    <definedName name="_10080403_2_1" localSheetId="11">[3]orçamento!#REF!</definedName>
    <definedName name="_10080403_2_1" localSheetId="8">[3]orçamento!#REF!</definedName>
    <definedName name="_10080403_2_1" localSheetId="3">[3]orçamento!#REF!</definedName>
    <definedName name="_10080403_2_1" localSheetId="2">[3]orçamento!#REF!</definedName>
    <definedName name="_10080403_2_1" localSheetId="1">[3]orçamento!#REF!</definedName>
    <definedName name="_10080403_2_1" localSheetId="17">[3]orçamento!#REF!</definedName>
    <definedName name="_10080403_2_1" localSheetId="14">[3]orçamento!#REF!</definedName>
    <definedName name="_10080403_2_1" localSheetId="12">[3]orçamento!#REF!</definedName>
    <definedName name="_10080403_2_1" localSheetId="13">[3]orçamento!#REF!</definedName>
    <definedName name="_10080403_2_1" localSheetId="18">[3]orçamento!#REF!</definedName>
    <definedName name="_10080403_2_1">[3]orçamento!#REF!</definedName>
    <definedName name="_10080403_2_3" localSheetId="7">#REF!</definedName>
    <definedName name="_10080403_2_3" localSheetId="20">#REF!</definedName>
    <definedName name="_10080403_2_3" localSheetId="0">#REF!</definedName>
    <definedName name="_10080403_2_3" localSheetId="3">#REF!</definedName>
    <definedName name="_10080403_2_3" localSheetId="2">#REF!</definedName>
    <definedName name="_10080403_2_3" localSheetId="1">#REF!</definedName>
    <definedName name="_10080403_2_3" localSheetId="5">#REF!</definedName>
    <definedName name="_10080403_2_3" localSheetId="6">#REF!</definedName>
    <definedName name="_10080403_2_3">#REF!</definedName>
    <definedName name="_10090000" localSheetId="7">#REF!</definedName>
    <definedName name="_10090000" localSheetId="20">#REF!</definedName>
    <definedName name="_10090000" localSheetId="0">#REF!</definedName>
    <definedName name="_10090000" localSheetId="3">#REF!</definedName>
    <definedName name="_10090000" localSheetId="2">#REF!</definedName>
    <definedName name="_10090000" localSheetId="1">#REF!</definedName>
    <definedName name="_10090000" localSheetId="5">#REF!</definedName>
    <definedName name="_10090000" localSheetId="6">#REF!</definedName>
    <definedName name="_10090000">#REF!</definedName>
    <definedName name="_10090000_1" localSheetId="7">#REF!</definedName>
    <definedName name="_10090000_1" localSheetId="20">#REF!</definedName>
    <definedName name="_10090000_1" localSheetId="0">#REF!</definedName>
    <definedName name="_10090000_1" localSheetId="3">#REF!</definedName>
    <definedName name="_10090000_1" localSheetId="2">#REF!</definedName>
    <definedName name="_10090000_1" localSheetId="1">#REF!</definedName>
    <definedName name="_10090000_1" localSheetId="5">#REF!</definedName>
    <definedName name="_10090000_1" localSheetId="6">#REF!</definedName>
    <definedName name="_10090000_1">#REF!</definedName>
    <definedName name="_10090000_1_1" localSheetId="7">#REF!</definedName>
    <definedName name="_10090000_1_1" localSheetId="20">#REF!</definedName>
    <definedName name="_10090000_1_1" localSheetId="0">#REF!</definedName>
    <definedName name="_10090000_1_1" localSheetId="3">#REF!</definedName>
    <definedName name="_10090000_1_1" localSheetId="2">#REF!</definedName>
    <definedName name="_10090000_1_1" localSheetId="1">#REF!</definedName>
    <definedName name="_10090000_1_1" localSheetId="5">#REF!</definedName>
    <definedName name="_10090000_1_1" localSheetId="6">#REF!</definedName>
    <definedName name="_10090000_1_1">#REF!</definedName>
    <definedName name="_10090000_2" localSheetId="7">[2]orçamento!#REF!</definedName>
    <definedName name="_10090000_2" localSheetId="20">[2]orçamento!#REF!</definedName>
    <definedName name="_10090000_2" localSheetId="15">[2]orçamento!#REF!</definedName>
    <definedName name="_10090000_2" localSheetId="16">[2]orçamento!#REF!</definedName>
    <definedName name="_10090000_2" localSheetId="0">[2]orçamento!#REF!</definedName>
    <definedName name="_10090000_2" localSheetId="10">[2]orçamento!#REF!</definedName>
    <definedName name="_10090000_2" localSheetId="19">[2]orçamento!#REF!</definedName>
    <definedName name="_10090000_2" localSheetId="9">[2]orçamento!#REF!</definedName>
    <definedName name="_10090000_2" localSheetId="11">[2]orçamento!#REF!</definedName>
    <definedName name="_10090000_2" localSheetId="8">[2]orçamento!#REF!</definedName>
    <definedName name="_10090000_2" localSheetId="3">[2]orçamento!#REF!</definedName>
    <definedName name="_10090000_2" localSheetId="2">[2]orçamento!#REF!</definedName>
    <definedName name="_10090000_2" localSheetId="1">[2]orçamento!#REF!</definedName>
    <definedName name="_10090000_2" localSheetId="17">[2]orçamento!#REF!</definedName>
    <definedName name="_10090000_2" localSheetId="14">[2]orçamento!#REF!</definedName>
    <definedName name="_10090000_2" localSheetId="12">[2]orçamento!#REF!</definedName>
    <definedName name="_10090000_2" localSheetId="13">[2]orçamento!#REF!</definedName>
    <definedName name="_10090000_2" localSheetId="18">[2]orçamento!#REF!</definedName>
    <definedName name="_10090000_2">[2]orçamento!#REF!</definedName>
    <definedName name="_10090000_2_1" localSheetId="7">[3]orçamento!#REF!</definedName>
    <definedName name="_10090000_2_1" localSheetId="20">[3]orçamento!#REF!</definedName>
    <definedName name="_10090000_2_1" localSheetId="15">[3]orçamento!#REF!</definedName>
    <definedName name="_10090000_2_1" localSheetId="16">[3]orçamento!#REF!</definedName>
    <definedName name="_10090000_2_1" localSheetId="0">[3]orçamento!#REF!</definedName>
    <definedName name="_10090000_2_1" localSheetId="10">[3]orçamento!#REF!</definedName>
    <definedName name="_10090000_2_1" localSheetId="19">[3]orçamento!#REF!</definedName>
    <definedName name="_10090000_2_1" localSheetId="9">[3]orçamento!#REF!</definedName>
    <definedName name="_10090000_2_1" localSheetId="11">[3]orçamento!#REF!</definedName>
    <definedName name="_10090000_2_1" localSheetId="8">[3]orçamento!#REF!</definedName>
    <definedName name="_10090000_2_1" localSheetId="3">[3]orçamento!#REF!</definedName>
    <definedName name="_10090000_2_1" localSheetId="2">[3]orçamento!#REF!</definedName>
    <definedName name="_10090000_2_1" localSheetId="1">[3]orçamento!#REF!</definedName>
    <definedName name="_10090000_2_1" localSheetId="17">[3]orçamento!#REF!</definedName>
    <definedName name="_10090000_2_1" localSheetId="14">[3]orçamento!#REF!</definedName>
    <definedName name="_10090000_2_1" localSheetId="12">[3]orçamento!#REF!</definedName>
    <definedName name="_10090000_2_1" localSheetId="13">[3]orçamento!#REF!</definedName>
    <definedName name="_10090000_2_1" localSheetId="18">[3]orçamento!#REF!</definedName>
    <definedName name="_10090000_2_1">[3]orçamento!#REF!</definedName>
    <definedName name="_10090000_2_3" localSheetId="7">#REF!</definedName>
    <definedName name="_10090000_2_3" localSheetId="20">#REF!</definedName>
    <definedName name="_10090000_2_3" localSheetId="0">#REF!</definedName>
    <definedName name="_10090000_2_3" localSheetId="3">#REF!</definedName>
    <definedName name="_10090000_2_3" localSheetId="2">#REF!</definedName>
    <definedName name="_10090000_2_3" localSheetId="1">#REF!</definedName>
    <definedName name="_10090000_2_3" localSheetId="5">#REF!</definedName>
    <definedName name="_10090000_2_3" localSheetId="6">#REF!</definedName>
    <definedName name="_10090000_2_3">#REF!</definedName>
    <definedName name="_10090100" localSheetId="7">#REF!</definedName>
    <definedName name="_10090100" localSheetId="20">#REF!</definedName>
    <definedName name="_10090100" localSheetId="0">#REF!</definedName>
    <definedName name="_10090100" localSheetId="3">#REF!</definedName>
    <definedName name="_10090100" localSheetId="2">#REF!</definedName>
    <definedName name="_10090100" localSheetId="1">#REF!</definedName>
    <definedName name="_10090100" localSheetId="5">#REF!</definedName>
    <definedName name="_10090100" localSheetId="6">#REF!</definedName>
    <definedName name="_10090100">#REF!</definedName>
    <definedName name="_10090100_1" localSheetId="7">#REF!</definedName>
    <definedName name="_10090100_1" localSheetId="20">#REF!</definedName>
    <definedName name="_10090100_1" localSheetId="0">#REF!</definedName>
    <definedName name="_10090100_1" localSheetId="3">#REF!</definedName>
    <definedName name="_10090100_1" localSheetId="2">#REF!</definedName>
    <definedName name="_10090100_1" localSheetId="1">#REF!</definedName>
    <definedName name="_10090100_1" localSheetId="5">#REF!</definedName>
    <definedName name="_10090100_1" localSheetId="6">#REF!</definedName>
    <definedName name="_10090100_1">#REF!</definedName>
    <definedName name="_10090100_1_1" localSheetId="7">#REF!</definedName>
    <definedName name="_10090100_1_1" localSheetId="20">#REF!</definedName>
    <definedName name="_10090100_1_1" localSheetId="0">#REF!</definedName>
    <definedName name="_10090100_1_1" localSheetId="3">#REF!</definedName>
    <definedName name="_10090100_1_1" localSheetId="2">#REF!</definedName>
    <definedName name="_10090100_1_1" localSheetId="1">#REF!</definedName>
    <definedName name="_10090100_1_1" localSheetId="5">#REF!</definedName>
    <definedName name="_10090100_1_1" localSheetId="6">#REF!</definedName>
    <definedName name="_10090100_1_1">#REF!</definedName>
    <definedName name="_10090100_2" localSheetId="7">[2]orçamento!#REF!</definedName>
    <definedName name="_10090100_2" localSheetId="20">[2]orçamento!#REF!</definedName>
    <definedName name="_10090100_2" localSheetId="15">[2]orçamento!#REF!</definedName>
    <definedName name="_10090100_2" localSheetId="16">[2]orçamento!#REF!</definedName>
    <definedName name="_10090100_2" localSheetId="0">[2]orçamento!#REF!</definedName>
    <definedName name="_10090100_2" localSheetId="10">[2]orçamento!#REF!</definedName>
    <definedName name="_10090100_2" localSheetId="19">[2]orçamento!#REF!</definedName>
    <definedName name="_10090100_2" localSheetId="9">[2]orçamento!#REF!</definedName>
    <definedName name="_10090100_2" localSheetId="11">[2]orçamento!#REF!</definedName>
    <definedName name="_10090100_2" localSheetId="8">[2]orçamento!#REF!</definedName>
    <definedName name="_10090100_2" localSheetId="3">[2]orçamento!#REF!</definedName>
    <definedName name="_10090100_2" localSheetId="2">[2]orçamento!#REF!</definedName>
    <definedName name="_10090100_2" localSheetId="1">[2]orçamento!#REF!</definedName>
    <definedName name="_10090100_2" localSheetId="17">[2]orçamento!#REF!</definedName>
    <definedName name="_10090100_2" localSheetId="14">[2]orçamento!#REF!</definedName>
    <definedName name="_10090100_2" localSheetId="12">[2]orçamento!#REF!</definedName>
    <definedName name="_10090100_2" localSheetId="13">[2]orçamento!#REF!</definedName>
    <definedName name="_10090100_2" localSheetId="18">[2]orçamento!#REF!</definedName>
    <definedName name="_10090100_2">[2]orçamento!#REF!</definedName>
    <definedName name="_10090100_2_1" localSheetId="7">[3]orçamento!#REF!</definedName>
    <definedName name="_10090100_2_1" localSheetId="20">[3]orçamento!#REF!</definedName>
    <definedName name="_10090100_2_1" localSheetId="15">[3]orçamento!#REF!</definedName>
    <definedName name="_10090100_2_1" localSheetId="16">[3]orçamento!#REF!</definedName>
    <definedName name="_10090100_2_1" localSheetId="0">[3]orçamento!#REF!</definedName>
    <definedName name="_10090100_2_1" localSheetId="10">[3]orçamento!#REF!</definedName>
    <definedName name="_10090100_2_1" localSheetId="19">[3]orçamento!#REF!</definedName>
    <definedName name="_10090100_2_1" localSheetId="9">[3]orçamento!#REF!</definedName>
    <definedName name="_10090100_2_1" localSheetId="11">[3]orçamento!#REF!</definedName>
    <definedName name="_10090100_2_1" localSheetId="8">[3]orçamento!#REF!</definedName>
    <definedName name="_10090100_2_1" localSheetId="3">[3]orçamento!#REF!</definedName>
    <definedName name="_10090100_2_1" localSheetId="2">[3]orçamento!#REF!</definedName>
    <definedName name="_10090100_2_1" localSheetId="1">[3]orçamento!#REF!</definedName>
    <definedName name="_10090100_2_1" localSheetId="17">[3]orçamento!#REF!</definedName>
    <definedName name="_10090100_2_1" localSheetId="14">[3]orçamento!#REF!</definedName>
    <definedName name="_10090100_2_1" localSheetId="12">[3]orçamento!#REF!</definedName>
    <definedName name="_10090100_2_1" localSheetId="13">[3]orçamento!#REF!</definedName>
    <definedName name="_10090100_2_1" localSheetId="18">[3]orçamento!#REF!</definedName>
    <definedName name="_10090100_2_1">[3]orçamento!#REF!</definedName>
    <definedName name="_10090100_2_3" localSheetId="7">#REF!</definedName>
    <definedName name="_10090100_2_3" localSheetId="20">#REF!</definedName>
    <definedName name="_10090100_2_3" localSheetId="0">#REF!</definedName>
    <definedName name="_10090100_2_3" localSheetId="3">#REF!</definedName>
    <definedName name="_10090100_2_3" localSheetId="2">#REF!</definedName>
    <definedName name="_10090100_2_3" localSheetId="1">#REF!</definedName>
    <definedName name="_10090100_2_3" localSheetId="5">#REF!</definedName>
    <definedName name="_10090100_2_3" localSheetId="6">#REF!</definedName>
    <definedName name="_10090100_2_3">#REF!</definedName>
    <definedName name="_10090101" localSheetId="7">#REF!</definedName>
    <definedName name="_10090101" localSheetId="20">#REF!</definedName>
    <definedName name="_10090101" localSheetId="0">#REF!</definedName>
    <definedName name="_10090101" localSheetId="3">#REF!</definedName>
    <definedName name="_10090101" localSheetId="2">#REF!</definedName>
    <definedName name="_10090101" localSheetId="1">#REF!</definedName>
    <definedName name="_10090101" localSheetId="5">#REF!</definedName>
    <definedName name="_10090101" localSheetId="6">#REF!</definedName>
    <definedName name="_10090101">#REF!</definedName>
    <definedName name="_10090101_1" localSheetId="7">#REF!</definedName>
    <definedName name="_10090101_1" localSheetId="20">#REF!</definedName>
    <definedName name="_10090101_1" localSheetId="0">#REF!</definedName>
    <definedName name="_10090101_1" localSheetId="3">#REF!</definedName>
    <definedName name="_10090101_1" localSheetId="2">#REF!</definedName>
    <definedName name="_10090101_1" localSheetId="1">#REF!</definedName>
    <definedName name="_10090101_1" localSheetId="5">#REF!</definedName>
    <definedName name="_10090101_1" localSheetId="6">#REF!</definedName>
    <definedName name="_10090101_1">#REF!</definedName>
    <definedName name="_10090101_1_1" localSheetId="7">#REF!</definedName>
    <definedName name="_10090101_1_1" localSheetId="20">#REF!</definedName>
    <definedName name="_10090101_1_1" localSheetId="0">#REF!</definedName>
    <definedName name="_10090101_1_1" localSheetId="3">#REF!</definedName>
    <definedName name="_10090101_1_1" localSheetId="2">#REF!</definedName>
    <definedName name="_10090101_1_1" localSheetId="1">#REF!</definedName>
    <definedName name="_10090101_1_1" localSheetId="5">#REF!</definedName>
    <definedName name="_10090101_1_1" localSheetId="6">#REF!</definedName>
    <definedName name="_10090101_1_1">#REF!</definedName>
    <definedName name="_10090101_2" localSheetId="7">[2]orçamento!#REF!</definedName>
    <definedName name="_10090101_2" localSheetId="20">[2]orçamento!#REF!</definedName>
    <definedName name="_10090101_2" localSheetId="15">[2]orçamento!#REF!</definedName>
    <definedName name="_10090101_2" localSheetId="16">[2]orçamento!#REF!</definedName>
    <definedName name="_10090101_2" localSheetId="0">[2]orçamento!#REF!</definedName>
    <definedName name="_10090101_2" localSheetId="10">[2]orçamento!#REF!</definedName>
    <definedName name="_10090101_2" localSheetId="19">[2]orçamento!#REF!</definedName>
    <definedName name="_10090101_2" localSheetId="9">[2]orçamento!#REF!</definedName>
    <definedName name="_10090101_2" localSheetId="11">[2]orçamento!#REF!</definedName>
    <definedName name="_10090101_2" localSheetId="8">[2]orçamento!#REF!</definedName>
    <definedName name="_10090101_2" localSheetId="3">[2]orçamento!#REF!</definedName>
    <definedName name="_10090101_2" localSheetId="2">[2]orçamento!#REF!</definedName>
    <definedName name="_10090101_2" localSheetId="1">[2]orçamento!#REF!</definedName>
    <definedName name="_10090101_2" localSheetId="17">[2]orçamento!#REF!</definedName>
    <definedName name="_10090101_2" localSheetId="14">[2]orçamento!#REF!</definedName>
    <definedName name="_10090101_2" localSheetId="12">[2]orçamento!#REF!</definedName>
    <definedName name="_10090101_2" localSheetId="13">[2]orçamento!#REF!</definedName>
    <definedName name="_10090101_2" localSheetId="18">[2]orçamento!#REF!</definedName>
    <definedName name="_10090101_2">[2]orçamento!#REF!</definedName>
    <definedName name="_10090101_2_1" localSheetId="7">[3]orçamento!#REF!</definedName>
    <definedName name="_10090101_2_1" localSheetId="20">[3]orçamento!#REF!</definedName>
    <definedName name="_10090101_2_1" localSheetId="15">[3]orçamento!#REF!</definedName>
    <definedName name="_10090101_2_1" localSheetId="16">[3]orçamento!#REF!</definedName>
    <definedName name="_10090101_2_1" localSheetId="0">[3]orçamento!#REF!</definedName>
    <definedName name="_10090101_2_1" localSheetId="10">[3]orçamento!#REF!</definedName>
    <definedName name="_10090101_2_1" localSheetId="19">[3]orçamento!#REF!</definedName>
    <definedName name="_10090101_2_1" localSheetId="9">[3]orçamento!#REF!</definedName>
    <definedName name="_10090101_2_1" localSheetId="11">[3]orçamento!#REF!</definedName>
    <definedName name="_10090101_2_1" localSheetId="8">[3]orçamento!#REF!</definedName>
    <definedName name="_10090101_2_1" localSheetId="3">[3]orçamento!#REF!</definedName>
    <definedName name="_10090101_2_1" localSheetId="2">[3]orçamento!#REF!</definedName>
    <definedName name="_10090101_2_1" localSheetId="1">[3]orçamento!#REF!</definedName>
    <definedName name="_10090101_2_1" localSheetId="17">[3]orçamento!#REF!</definedName>
    <definedName name="_10090101_2_1" localSheetId="14">[3]orçamento!#REF!</definedName>
    <definedName name="_10090101_2_1" localSheetId="12">[3]orçamento!#REF!</definedName>
    <definedName name="_10090101_2_1" localSheetId="13">[3]orçamento!#REF!</definedName>
    <definedName name="_10090101_2_1" localSheetId="18">[3]orçamento!#REF!</definedName>
    <definedName name="_10090101_2_1">[3]orçamento!#REF!</definedName>
    <definedName name="_10090101_2_3" localSheetId="7">#REF!</definedName>
    <definedName name="_10090101_2_3" localSheetId="20">#REF!</definedName>
    <definedName name="_10090101_2_3" localSheetId="0">#REF!</definedName>
    <definedName name="_10090101_2_3" localSheetId="3">#REF!</definedName>
    <definedName name="_10090101_2_3" localSheetId="2">#REF!</definedName>
    <definedName name="_10090101_2_3" localSheetId="1">#REF!</definedName>
    <definedName name="_10090101_2_3" localSheetId="5">#REF!</definedName>
    <definedName name="_10090101_2_3" localSheetId="6">#REF!</definedName>
    <definedName name="_10090101_2_3">#REF!</definedName>
    <definedName name="_10090200" localSheetId="7">#REF!</definedName>
    <definedName name="_10090200" localSheetId="20">#REF!</definedName>
    <definedName name="_10090200" localSheetId="0">#REF!</definedName>
    <definedName name="_10090200" localSheetId="3">#REF!</definedName>
    <definedName name="_10090200" localSheetId="2">#REF!</definedName>
    <definedName name="_10090200" localSheetId="1">#REF!</definedName>
    <definedName name="_10090200" localSheetId="5">#REF!</definedName>
    <definedName name="_10090200" localSheetId="6">#REF!</definedName>
    <definedName name="_10090200">#REF!</definedName>
    <definedName name="_10090200_1" localSheetId="7">#REF!</definedName>
    <definedName name="_10090200_1" localSheetId="20">#REF!</definedName>
    <definedName name="_10090200_1" localSheetId="0">#REF!</definedName>
    <definedName name="_10090200_1" localSheetId="3">#REF!</definedName>
    <definedName name="_10090200_1" localSheetId="2">#REF!</definedName>
    <definedName name="_10090200_1" localSheetId="1">#REF!</definedName>
    <definedName name="_10090200_1" localSheetId="5">#REF!</definedName>
    <definedName name="_10090200_1" localSheetId="6">#REF!</definedName>
    <definedName name="_10090200_1">#REF!</definedName>
    <definedName name="_10090200_1_1" localSheetId="7">#REF!</definedName>
    <definedName name="_10090200_1_1" localSheetId="20">#REF!</definedName>
    <definedName name="_10090200_1_1" localSheetId="0">#REF!</definedName>
    <definedName name="_10090200_1_1" localSheetId="3">#REF!</definedName>
    <definedName name="_10090200_1_1" localSheetId="2">#REF!</definedName>
    <definedName name="_10090200_1_1" localSheetId="1">#REF!</definedName>
    <definedName name="_10090200_1_1" localSheetId="5">#REF!</definedName>
    <definedName name="_10090200_1_1" localSheetId="6">#REF!</definedName>
    <definedName name="_10090200_1_1">#REF!</definedName>
    <definedName name="_10090200_2" localSheetId="7">[2]orçamento!#REF!</definedName>
    <definedName name="_10090200_2" localSheetId="20">[2]orçamento!#REF!</definedName>
    <definedName name="_10090200_2" localSheetId="15">[2]orçamento!#REF!</definedName>
    <definedName name="_10090200_2" localSheetId="16">[2]orçamento!#REF!</definedName>
    <definedName name="_10090200_2" localSheetId="0">[2]orçamento!#REF!</definedName>
    <definedName name="_10090200_2" localSheetId="10">[2]orçamento!#REF!</definedName>
    <definedName name="_10090200_2" localSheetId="19">[2]orçamento!#REF!</definedName>
    <definedName name="_10090200_2" localSheetId="9">[2]orçamento!#REF!</definedName>
    <definedName name="_10090200_2" localSheetId="11">[2]orçamento!#REF!</definedName>
    <definedName name="_10090200_2" localSheetId="8">[2]orçamento!#REF!</definedName>
    <definedName name="_10090200_2" localSheetId="3">[2]orçamento!#REF!</definedName>
    <definedName name="_10090200_2" localSheetId="2">[2]orçamento!#REF!</definedName>
    <definedName name="_10090200_2" localSheetId="1">[2]orçamento!#REF!</definedName>
    <definedName name="_10090200_2" localSheetId="17">[2]orçamento!#REF!</definedName>
    <definedName name="_10090200_2" localSheetId="14">[2]orçamento!#REF!</definedName>
    <definedName name="_10090200_2" localSheetId="12">[2]orçamento!#REF!</definedName>
    <definedName name="_10090200_2" localSheetId="13">[2]orçamento!#REF!</definedName>
    <definedName name="_10090200_2" localSheetId="18">[2]orçamento!#REF!</definedName>
    <definedName name="_10090200_2">[2]orçamento!#REF!</definedName>
    <definedName name="_10090200_2_1" localSheetId="7">[3]orçamento!#REF!</definedName>
    <definedName name="_10090200_2_1" localSheetId="20">[3]orçamento!#REF!</definedName>
    <definedName name="_10090200_2_1" localSheetId="15">[3]orçamento!#REF!</definedName>
    <definedName name="_10090200_2_1" localSheetId="16">[3]orçamento!#REF!</definedName>
    <definedName name="_10090200_2_1" localSheetId="0">[3]orçamento!#REF!</definedName>
    <definedName name="_10090200_2_1" localSheetId="10">[3]orçamento!#REF!</definedName>
    <definedName name="_10090200_2_1" localSheetId="19">[3]orçamento!#REF!</definedName>
    <definedName name="_10090200_2_1" localSheetId="9">[3]orçamento!#REF!</definedName>
    <definedName name="_10090200_2_1" localSheetId="11">[3]orçamento!#REF!</definedName>
    <definedName name="_10090200_2_1" localSheetId="8">[3]orçamento!#REF!</definedName>
    <definedName name="_10090200_2_1" localSheetId="3">[3]orçamento!#REF!</definedName>
    <definedName name="_10090200_2_1" localSheetId="2">[3]orçamento!#REF!</definedName>
    <definedName name="_10090200_2_1" localSheetId="1">[3]orçamento!#REF!</definedName>
    <definedName name="_10090200_2_1" localSheetId="17">[3]orçamento!#REF!</definedName>
    <definedName name="_10090200_2_1" localSheetId="14">[3]orçamento!#REF!</definedName>
    <definedName name="_10090200_2_1" localSheetId="12">[3]orçamento!#REF!</definedName>
    <definedName name="_10090200_2_1" localSheetId="13">[3]orçamento!#REF!</definedName>
    <definedName name="_10090200_2_1" localSheetId="18">[3]orçamento!#REF!</definedName>
    <definedName name="_10090200_2_1">[3]orçamento!#REF!</definedName>
    <definedName name="_10090200_2_3" localSheetId="7">#REF!</definedName>
    <definedName name="_10090200_2_3" localSheetId="20">#REF!</definedName>
    <definedName name="_10090200_2_3" localSheetId="0">#REF!</definedName>
    <definedName name="_10090200_2_3" localSheetId="3">#REF!</definedName>
    <definedName name="_10090200_2_3" localSheetId="2">#REF!</definedName>
    <definedName name="_10090200_2_3" localSheetId="1">#REF!</definedName>
    <definedName name="_10090200_2_3" localSheetId="5">#REF!</definedName>
    <definedName name="_10090200_2_3" localSheetId="6">#REF!</definedName>
    <definedName name="_10090200_2_3">#REF!</definedName>
    <definedName name="_10090201" localSheetId="7">#REF!</definedName>
    <definedName name="_10090201" localSheetId="20">#REF!</definedName>
    <definedName name="_10090201" localSheetId="0">#REF!</definedName>
    <definedName name="_10090201" localSheetId="3">#REF!</definedName>
    <definedName name="_10090201" localSheetId="2">#REF!</definedName>
    <definedName name="_10090201" localSheetId="1">#REF!</definedName>
    <definedName name="_10090201" localSheetId="5">#REF!</definedName>
    <definedName name="_10090201" localSheetId="6">#REF!</definedName>
    <definedName name="_10090201">#REF!</definedName>
    <definedName name="_10090201_1" localSheetId="7">#REF!</definedName>
    <definedName name="_10090201_1" localSheetId="20">#REF!</definedName>
    <definedName name="_10090201_1" localSheetId="0">#REF!</definedName>
    <definedName name="_10090201_1" localSheetId="3">#REF!</definedName>
    <definedName name="_10090201_1" localSheetId="2">#REF!</definedName>
    <definedName name="_10090201_1" localSheetId="1">#REF!</definedName>
    <definedName name="_10090201_1" localSheetId="5">#REF!</definedName>
    <definedName name="_10090201_1" localSheetId="6">#REF!</definedName>
    <definedName name="_10090201_1">#REF!</definedName>
    <definedName name="_10090201_1_1" localSheetId="7">#REF!</definedName>
    <definedName name="_10090201_1_1" localSheetId="20">#REF!</definedName>
    <definedName name="_10090201_1_1" localSheetId="0">#REF!</definedName>
    <definedName name="_10090201_1_1" localSheetId="3">#REF!</definedName>
    <definedName name="_10090201_1_1" localSheetId="2">#REF!</definedName>
    <definedName name="_10090201_1_1" localSheetId="1">#REF!</definedName>
    <definedName name="_10090201_1_1" localSheetId="5">#REF!</definedName>
    <definedName name="_10090201_1_1" localSheetId="6">#REF!</definedName>
    <definedName name="_10090201_1_1">#REF!</definedName>
    <definedName name="_10090201_2" localSheetId="7">[2]orçamento!#REF!</definedName>
    <definedName name="_10090201_2" localSheetId="20">[2]orçamento!#REF!</definedName>
    <definedName name="_10090201_2" localSheetId="15">[2]orçamento!#REF!</definedName>
    <definedName name="_10090201_2" localSheetId="16">[2]orçamento!#REF!</definedName>
    <definedName name="_10090201_2" localSheetId="0">[2]orçamento!#REF!</definedName>
    <definedName name="_10090201_2" localSheetId="10">[2]orçamento!#REF!</definedName>
    <definedName name="_10090201_2" localSheetId="19">[2]orçamento!#REF!</definedName>
    <definedName name="_10090201_2" localSheetId="9">[2]orçamento!#REF!</definedName>
    <definedName name="_10090201_2" localSheetId="11">[2]orçamento!#REF!</definedName>
    <definedName name="_10090201_2" localSheetId="8">[2]orçamento!#REF!</definedName>
    <definedName name="_10090201_2" localSheetId="3">[2]orçamento!#REF!</definedName>
    <definedName name="_10090201_2" localSheetId="2">[2]orçamento!#REF!</definedName>
    <definedName name="_10090201_2" localSheetId="1">[2]orçamento!#REF!</definedName>
    <definedName name="_10090201_2" localSheetId="17">[2]orçamento!#REF!</definedName>
    <definedName name="_10090201_2" localSheetId="14">[2]orçamento!#REF!</definedName>
    <definedName name="_10090201_2" localSheetId="12">[2]orçamento!#REF!</definedName>
    <definedName name="_10090201_2" localSheetId="13">[2]orçamento!#REF!</definedName>
    <definedName name="_10090201_2" localSheetId="18">[2]orçamento!#REF!</definedName>
    <definedName name="_10090201_2">[2]orçamento!#REF!</definedName>
    <definedName name="_10090201_2_1" localSheetId="7">[3]orçamento!#REF!</definedName>
    <definedName name="_10090201_2_1" localSheetId="20">[3]orçamento!#REF!</definedName>
    <definedName name="_10090201_2_1" localSheetId="15">[3]orçamento!#REF!</definedName>
    <definedName name="_10090201_2_1" localSheetId="16">[3]orçamento!#REF!</definedName>
    <definedName name="_10090201_2_1" localSheetId="0">[3]orçamento!#REF!</definedName>
    <definedName name="_10090201_2_1" localSheetId="10">[3]orçamento!#REF!</definedName>
    <definedName name="_10090201_2_1" localSheetId="19">[3]orçamento!#REF!</definedName>
    <definedName name="_10090201_2_1" localSheetId="9">[3]orçamento!#REF!</definedName>
    <definedName name="_10090201_2_1" localSheetId="11">[3]orçamento!#REF!</definedName>
    <definedName name="_10090201_2_1" localSheetId="8">[3]orçamento!#REF!</definedName>
    <definedName name="_10090201_2_1" localSheetId="3">[3]orçamento!#REF!</definedName>
    <definedName name="_10090201_2_1" localSheetId="2">[3]orçamento!#REF!</definedName>
    <definedName name="_10090201_2_1" localSheetId="1">[3]orçamento!#REF!</definedName>
    <definedName name="_10090201_2_1" localSheetId="17">[3]orçamento!#REF!</definedName>
    <definedName name="_10090201_2_1" localSheetId="14">[3]orçamento!#REF!</definedName>
    <definedName name="_10090201_2_1" localSheetId="12">[3]orçamento!#REF!</definedName>
    <definedName name="_10090201_2_1" localSheetId="13">[3]orçamento!#REF!</definedName>
    <definedName name="_10090201_2_1" localSheetId="18">[3]orçamento!#REF!</definedName>
    <definedName name="_10090201_2_1">[3]orçamento!#REF!</definedName>
    <definedName name="_10090201_2_3" localSheetId="7">#REF!</definedName>
    <definedName name="_10090201_2_3" localSheetId="20">#REF!</definedName>
    <definedName name="_10090201_2_3" localSheetId="0">#REF!</definedName>
    <definedName name="_10090201_2_3" localSheetId="3">#REF!</definedName>
    <definedName name="_10090201_2_3" localSheetId="2">#REF!</definedName>
    <definedName name="_10090201_2_3" localSheetId="1">#REF!</definedName>
    <definedName name="_10090201_2_3" localSheetId="5">#REF!</definedName>
    <definedName name="_10090201_2_3" localSheetId="6">#REF!</definedName>
    <definedName name="_10090201_2_3">#REF!</definedName>
    <definedName name="_10100000" localSheetId="7">#REF!</definedName>
    <definedName name="_10100000" localSheetId="20">#REF!</definedName>
    <definedName name="_10100000" localSheetId="0">#REF!</definedName>
    <definedName name="_10100000" localSheetId="3">#REF!</definedName>
    <definedName name="_10100000" localSheetId="2">#REF!</definedName>
    <definedName name="_10100000" localSheetId="1">#REF!</definedName>
    <definedName name="_10100000" localSheetId="5">#REF!</definedName>
    <definedName name="_10100000" localSheetId="6">#REF!</definedName>
    <definedName name="_10100000">#REF!</definedName>
    <definedName name="_10100000_1" localSheetId="7">#REF!</definedName>
    <definedName name="_10100000_1" localSheetId="20">#REF!</definedName>
    <definedName name="_10100000_1" localSheetId="0">#REF!</definedName>
    <definedName name="_10100000_1" localSheetId="3">#REF!</definedName>
    <definedName name="_10100000_1" localSheetId="2">#REF!</definedName>
    <definedName name="_10100000_1" localSheetId="1">#REF!</definedName>
    <definedName name="_10100000_1" localSheetId="5">#REF!</definedName>
    <definedName name="_10100000_1" localSheetId="6">#REF!</definedName>
    <definedName name="_10100000_1">#REF!</definedName>
    <definedName name="_10100000_1_1" localSheetId="7">#REF!</definedName>
    <definedName name="_10100000_1_1" localSheetId="20">#REF!</definedName>
    <definedName name="_10100000_1_1" localSheetId="0">#REF!</definedName>
    <definedName name="_10100000_1_1" localSheetId="3">#REF!</definedName>
    <definedName name="_10100000_1_1" localSheetId="2">#REF!</definedName>
    <definedName name="_10100000_1_1" localSheetId="1">#REF!</definedName>
    <definedName name="_10100000_1_1" localSheetId="5">#REF!</definedName>
    <definedName name="_10100000_1_1" localSheetId="6">#REF!</definedName>
    <definedName name="_10100000_1_1">#REF!</definedName>
    <definedName name="_10100000_2" localSheetId="7">[2]orçamento!#REF!</definedName>
    <definedName name="_10100000_2" localSheetId="20">[2]orçamento!#REF!</definedName>
    <definedName name="_10100000_2" localSheetId="15">[2]orçamento!#REF!</definedName>
    <definedName name="_10100000_2" localSheetId="16">[2]orçamento!#REF!</definedName>
    <definedName name="_10100000_2" localSheetId="0">[2]orçamento!#REF!</definedName>
    <definedName name="_10100000_2" localSheetId="10">[2]orçamento!#REF!</definedName>
    <definedName name="_10100000_2" localSheetId="19">[2]orçamento!#REF!</definedName>
    <definedName name="_10100000_2" localSheetId="9">[2]orçamento!#REF!</definedName>
    <definedName name="_10100000_2" localSheetId="11">[2]orçamento!#REF!</definedName>
    <definedName name="_10100000_2" localSheetId="8">[2]orçamento!#REF!</definedName>
    <definedName name="_10100000_2" localSheetId="3">[2]orçamento!#REF!</definedName>
    <definedName name="_10100000_2" localSheetId="2">[2]orçamento!#REF!</definedName>
    <definedName name="_10100000_2" localSheetId="1">[2]orçamento!#REF!</definedName>
    <definedName name="_10100000_2" localSheetId="17">[2]orçamento!#REF!</definedName>
    <definedName name="_10100000_2" localSheetId="14">[2]orçamento!#REF!</definedName>
    <definedName name="_10100000_2" localSheetId="12">[2]orçamento!#REF!</definedName>
    <definedName name="_10100000_2" localSheetId="13">[2]orçamento!#REF!</definedName>
    <definedName name="_10100000_2" localSheetId="18">[2]orçamento!#REF!</definedName>
    <definedName name="_10100000_2">[2]orçamento!#REF!</definedName>
    <definedName name="_10100000_2_1" localSheetId="7">[3]orçamento!#REF!</definedName>
    <definedName name="_10100000_2_1" localSheetId="20">[3]orçamento!#REF!</definedName>
    <definedName name="_10100000_2_1" localSheetId="15">[3]orçamento!#REF!</definedName>
    <definedName name="_10100000_2_1" localSheetId="16">[3]orçamento!#REF!</definedName>
    <definedName name="_10100000_2_1" localSheetId="0">[3]orçamento!#REF!</definedName>
    <definedName name="_10100000_2_1" localSheetId="10">[3]orçamento!#REF!</definedName>
    <definedName name="_10100000_2_1" localSheetId="19">[3]orçamento!#REF!</definedName>
    <definedName name="_10100000_2_1" localSheetId="9">[3]orçamento!#REF!</definedName>
    <definedName name="_10100000_2_1" localSheetId="11">[3]orçamento!#REF!</definedName>
    <definedName name="_10100000_2_1" localSheetId="8">[3]orçamento!#REF!</definedName>
    <definedName name="_10100000_2_1" localSheetId="3">[3]orçamento!#REF!</definedName>
    <definedName name="_10100000_2_1" localSheetId="2">[3]orçamento!#REF!</definedName>
    <definedName name="_10100000_2_1" localSheetId="1">[3]orçamento!#REF!</definedName>
    <definedName name="_10100000_2_1" localSheetId="17">[3]orçamento!#REF!</definedName>
    <definedName name="_10100000_2_1" localSheetId="14">[3]orçamento!#REF!</definedName>
    <definedName name="_10100000_2_1" localSheetId="12">[3]orçamento!#REF!</definedName>
    <definedName name="_10100000_2_1" localSheetId="13">[3]orçamento!#REF!</definedName>
    <definedName name="_10100000_2_1" localSheetId="18">[3]orçamento!#REF!</definedName>
    <definedName name="_10100000_2_1">[3]orçamento!#REF!</definedName>
    <definedName name="_10100000_2_3" localSheetId="7">#REF!</definedName>
    <definedName name="_10100000_2_3" localSheetId="20">#REF!</definedName>
    <definedName name="_10100000_2_3" localSheetId="0">#REF!</definedName>
    <definedName name="_10100000_2_3" localSheetId="3">#REF!</definedName>
    <definedName name="_10100000_2_3" localSheetId="2">#REF!</definedName>
    <definedName name="_10100000_2_3" localSheetId="1">#REF!</definedName>
    <definedName name="_10100000_2_3" localSheetId="5">#REF!</definedName>
    <definedName name="_10100000_2_3" localSheetId="6">#REF!</definedName>
    <definedName name="_10100000_2_3">#REF!</definedName>
    <definedName name="_10100100" localSheetId="7">#REF!</definedName>
    <definedName name="_10100100" localSheetId="20">#REF!</definedName>
    <definedName name="_10100100" localSheetId="0">#REF!</definedName>
    <definedName name="_10100100" localSheetId="3">#REF!</definedName>
    <definedName name="_10100100" localSheetId="2">#REF!</definedName>
    <definedName name="_10100100" localSheetId="1">#REF!</definedName>
    <definedName name="_10100100" localSheetId="5">#REF!</definedName>
    <definedName name="_10100100" localSheetId="6">#REF!</definedName>
    <definedName name="_10100100">#REF!</definedName>
    <definedName name="_10100100_1" localSheetId="7">#REF!</definedName>
    <definedName name="_10100100_1" localSheetId="20">#REF!</definedName>
    <definedName name="_10100100_1" localSheetId="0">#REF!</definedName>
    <definedName name="_10100100_1" localSheetId="3">#REF!</definedName>
    <definedName name="_10100100_1" localSheetId="2">#REF!</definedName>
    <definedName name="_10100100_1" localSheetId="1">#REF!</definedName>
    <definedName name="_10100100_1" localSheetId="5">#REF!</definedName>
    <definedName name="_10100100_1" localSheetId="6">#REF!</definedName>
    <definedName name="_10100100_1">#REF!</definedName>
    <definedName name="_10100100_1_1" localSheetId="7">#REF!</definedName>
    <definedName name="_10100100_1_1" localSheetId="20">#REF!</definedName>
    <definedName name="_10100100_1_1" localSheetId="0">#REF!</definedName>
    <definedName name="_10100100_1_1" localSheetId="3">#REF!</definedName>
    <definedName name="_10100100_1_1" localSheetId="2">#REF!</definedName>
    <definedName name="_10100100_1_1" localSheetId="1">#REF!</definedName>
    <definedName name="_10100100_1_1" localSheetId="5">#REF!</definedName>
    <definedName name="_10100100_1_1" localSheetId="6">#REF!</definedName>
    <definedName name="_10100100_1_1">#REF!</definedName>
    <definedName name="_10100100_2" localSheetId="7">[2]orçamento!#REF!</definedName>
    <definedName name="_10100100_2" localSheetId="20">[2]orçamento!#REF!</definedName>
    <definedName name="_10100100_2" localSheetId="15">[2]orçamento!#REF!</definedName>
    <definedName name="_10100100_2" localSheetId="16">[2]orçamento!#REF!</definedName>
    <definedName name="_10100100_2" localSheetId="0">[2]orçamento!#REF!</definedName>
    <definedName name="_10100100_2" localSheetId="10">[2]orçamento!#REF!</definedName>
    <definedName name="_10100100_2" localSheetId="19">[2]orçamento!#REF!</definedName>
    <definedName name="_10100100_2" localSheetId="9">[2]orçamento!#REF!</definedName>
    <definedName name="_10100100_2" localSheetId="11">[2]orçamento!#REF!</definedName>
    <definedName name="_10100100_2" localSheetId="8">[2]orçamento!#REF!</definedName>
    <definedName name="_10100100_2" localSheetId="3">[2]orçamento!#REF!</definedName>
    <definedName name="_10100100_2" localSheetId="2">[2]orçamento!#REF!</definedName>
    <definedName name="_10100100_2" localSheetId="1">[2]orçamento!#REF!</definedName>
    <definedName name="_10100100_2" localSheetId="17">[2]orçamento!#REF!</definedName>
    <definedName name="_10100100_2" localSheetId="14">[2]orçamento!#REF!</definedName>
    <definedName name="_10100100_2" localSheetId="12">[2]orçamento!#REF!</definedName>
    <definedName name="_10100100_2" localSheetId="13">[2]orçamento!#REF!</definedName>
    <definedName name="_10100100_2" localSheetId="18">[2]orçamento!#REF!</definedName>
    <definedName name="_10100100_2">[2]orçamento!#REF!</definedName>
    <definedName name="_10100100_2_1" localSheetId="7">[3]orçamento!#REF!</definedName>
    <definedName name="_10100100_2_1" localSheetId="20">[3]orçamento!#REF!</definedName>
    <definedName name="_10100100_2_1" localSheetId="15">[3]orçamento!#REF!</definedName>
    <definedName name="_10100100_2_1" localSheetId="16">[3]orçamento!#REF!</definedName>
    <definedName name="_10100100_2_1" localSheetId="0">[3]orçamento!#REF!</definedName>
    <definedName name="_10100100_2_1" localSheetId="10">[3]orçamento!#REF!</definedName>
    <definedName name="_10100100_2_1" localSheetId="19">[3]orçamento!#REF!</definedName>
    <definedName name="_10100100_2_1" localSheetId="9">[3]orçamento!#REF!</definedName>
    <definedName name="_10100100_2_1" localSheetId="11">[3]orçamento!#REF!</definedName>
    <definedName name="_10100100_2_1" localSheetId="8">[3]orçamento!#REF!</definedName>
    <definedName name="_10100100_2_1" localSheetId="3">[3]orçamento!#REF!</definedName>
    <definedName name="_10100100_2_1" localSheetId="2">[3]orçamento!#REF!</definedName>
    <definedName name="_10100100_2_1" localSheetId="1">[3]orçamento!#REF!</definedName>
    <definedName name="_10100100_2_1" localSheetId="17">[3]orçamento!#REF!</definedName>
    <definedName name="_10100100_2_1" localSheetId="14">[3]orçamento!#REF!</definedName>
    <definedName name="_10100100_2_1" localSheetId="12">[3]orçamento!#REF!</definedName>
    <definedName name="_10100100_2_1" localSheetId="13">[3]orçamento!#REF!</definedName>
    <definedName name="_10100100_2_1" localSheetId="18">[3]orçamento!#REF!</definedName>
    <definedName name="_10100100_2_1">[3]orçamento!#REF!</definedName>
    <definedName name="_10100100_2_3" localSheetId="7">#REF!</definedName>
    <definedName name="_10100100_2_3" localSheetId="20">#REF!</definedName>
    <definedName name="_10100100_2_3" localSheetId="0">#REF!</definedName>
    <definedName name="_10100100_2_3" localSheetId="3">#REF!</definedName>
    <definedName name="_10100100_2_3" localSheetId="2">#REF!</definedName>
    <definedName name="_10100100_2_3" localSheetId="1">#REF!</definedName>
    <definedName name="_10100100_2_3" localSheetId="5">#REF!</definedName>
    <definedName name="_10100100_2_3" localSheetId="6">#REF!</definedName>
    <definedName name="_10100100_2_3">#REF!</definedName>
    <definedName name="_10100101" localSheetId="7">#REF!</definedName>
    <definedName name="_10100101" localSheetId="20">#REF!</definedName>
    <definedName name="_10100101" localSheetId="0">#REF!</definedName>
    <definedName name="_10100101" localSheetId="3">#REF!</definedName>
    <definedName name="_10100101" localSheetId="2">#REF!</definedName>
    <definedName name="_10100101" localSheetId="1">#REF!</definedName>
    <definedName name="_10100101" localSheetId="5">#REF!</definedName>
    <definedName name="_10100101" localSheetId="6">#REF!</definedName>
    <definedName name="_10100101">#REF!</definedName>
    <definedName name="_10100101_1" localSheetId="7">#REF!</definedName>
    <definedName name="_10100101_1" localSheetId="20">#REF!</definedName>
    <definedName name="_10100101_1" localSheetId="0">#REF!</definedName>
    <definedName name="_10100101_1" localSheetId="3">#REF!</definedName>
    <definedName name="_10100101_1" localSheetId="2">#REF!</definedName>
    <definedName name="_10100101_1" localSheetId="1">#REF!</definedName>
    <definedName name="_10100101_1" localSheetId="5">#REF!</definedName>
    <definedName name="_10100101_1" localSheetId="6">#REF!</definedName>
    <definedName name="_10100101_1">#REF!</definedName>
    <definedName name="_10100101_1_1" localSheetId="7">#REF!</definedName>
    <definedName name="_10100101_1_1" localSheetId="20">#REF!</definedName>
    <definedName name="_10100101_1_1" localSheetId="0">#REF!</definedName>
    <definedName name="_10100101_1_1" localSheetId="3">#REF!</definedName>
    <definedName name="_10100101_1_1" localSheetId="2">#REF!</definedName>
    <definedName name="_10100101_1_1" localSheetId="1">#REF!</definedName>
    <definedName name="_10100101_1_1" localSheetId="5">#REF!</definedName>
    <definedName name="_10100101_1_1" localSheetId="6">#REF!</definedName>
    <definedName name="_10100101_1_1">#REF!</definedName>
    <definedName name="_10100101_2" localSheetId="7">[2]orçamento!#REF!</definedName>
    <definedName name="_10100101_2" localSheetId="20">[2]orçamento!#REF!</definedName>
    <definedName name="_10100101_2" localSheetId="15">[2]orçamento!#REF!</definedName>
    <definedName name="_10100101_2" localSheetId="16">[2]orçamento!#REF!</definedName>
    <definedName name="_10100101_2" localSheetId="0">[2]orçamento!#REF!</definedName>
    <definedName name="_10100101_2" localSheetId="10">[2]orçamento!#REF!</definedName>
    <definedName name="_10100101_2" localSheetId="19">[2]orçamento!#REF!</definedName>
    <definedName name="_10100101_2" localSheetId="9">[2]orçamento!#REF!</definedName>
    <definedName name="_10100101_2" localSheetId="11">[2]orçamento!#REF!</definedName>
    <definedName name="_10100101_2" localSheetId="8">[2]orçamento!#REF!</definedName>
    <definedName name="_10100101_2" localSheetId="3">[2]orçamento!#REF!</definedName>
    <definedName name="_10100101_2" localSheetId="2">[2]orçamento!#REF!</definedName>
    <definedName name="_10100101_2" localSheetId="1">[2]orçamento!#REF!</definedName>
    <definedName name="_10100101_2" localSheetId="17">[2]orçamento!#REF!</definedName>
    <definedName name="_10100101_2" localSheetId="14">[2]orçamento!#REF!</definedName>
    <definedName name="_10100101_2" localSheetId="12">[2]orçamento!#REF!</definedName>
    <definedName name="_10100101_2" localSheetId="13">[2]orçamento!#REF!</definedName>
    <definedName name="_10100101_2" localSheetId="18">[2]orçamento!#REF!</definedName>
    <definedName name="_10100101_2">[2]orçamento!#REF!</definedName>
    <definedName name="_10100101_2_1" localSheetId="7">[3]orçamento!#REF!</definedName>
    <definedName name="_10100101_2_1" localSheetId="20">[3]orçamento!#REF!</definedName>
    <definedName name="_10100101_2_1" localSheetId="15">[3]orçamento!#REF!</definedName>
    <definedName name="_10100101_2_1" localSheetId="16">[3]orçamento!#REF!</definedName>
    <definedName name="_10100101_2_1" localSheetId="0">[3]orçamento!#REF!</definedName>
    <definedName name="_10100101_2_1" localSheetId="10">[3]orçamento!#REF!</definedName>
    <definedName name="_10100101_2_1" localSheetId="19">[3]orçamento!#REF!</definedName>
    <definedName name="_10100101_2_1" localSheetId="9">[3]orçamento!#REF!</definedName>
    <definedName name="_10100101_2_1" localSheetId="11">[3]orçamento!#REF!</definedName>
    <definedName name="_10100101_2_1" localSheetId="8">[3]orçamento!#REF!</definedName>
    <definedName name="_10100101_2_1" localSheetId="3">[3]orçamento!#REF!</definedName>
    <definedName name="_10100101_2_1" localSheetId="2">[3]orçamento!#REF!</definedName>
    <definedName name="_10100101_2_1" localSheetId="1">[3]orçamento!#REF!</definedName>
    <definedName name="_10100101_2_1" localSheetId="17">[3]orçamento!#REF!</definedName>
    <definedName name="_10100101_2_1" localSheetId="14">[3]orçamento!#REF!</definedName>
    <definedName name="_10100101_2_1" localSheetId="12">[3]orçamento!#REF!</definedName>
    <definedName name="_10100101_2_1" localSheetId="13">[3]orçamento!#REF!</definedName>
    <definedName name="_10100101_2_1" localSheetId="18">[3]orçamento!#REF!</definedName>
    <definedName name="_10100101_2_1">[3]orçamento!#REF!</definedName>
    <definedName name="_10100101_2_3" localSheetId="7">#REF!</definedName>
    <definedName name="_10100101_2_3" localSheetId="20">#REF!</definedName>
    <definedName name="_10100101_2_3" localSheetId="0">#REF!</definedName>
    <definedName name="_10100101_2_3" localSheetId="3">#REF!</definedName>
    <definedName name="_10100101_2_3" localSheetId="2">#REF!</definedName>
    <definedName name="_10100101_2_3" localSheetId="1">#REF!</definedName>
    <definedName name="_10100101_2_3" localSheetId="5">#REF!</definedName>
    <definedName name="_10100101_2_3" localSheetId="6">#REF!</definedName>
    <definedName name="_10100101_2_3">#REF!</definedName>
    <definedName name="_10100102" localSheetId="7">#REF!</definedName>
    <definedName name="_10100102" localSheetId="20">#REF!</definedName>
    <definedName name="_10100102" localSheetId="0">#REF!</definedName>
    <definedName name="_10100102" localSheetId="3">#REF!</definedName>
    <definedName name="_10100102" localSheetId="2">#REF!</definedName>
    <definedName name="_10100102" localSheetId="1">#REF!</definedName>
    <definedName name="_10100102" localSheetId="5">#REF!</definedName>
    <definedName name="_10100102" localSheetId="6">#REF!</definedName>
    <definedName name="_10100102">#REF!</definedName>
    <definedName name="_10100102_1" localSheetId="7">#REF!</definedName>
    <definedName name="_10100102_1" localSheetId="20">#REF!</definedName>
    <definedName name="_10100102_1" localSheetId="0">#REF!</definedName>
    <definedName name="_10100102_1" localSheetId="3">#REF!</definedName>
    <definedName name="_10100102_1" localSheetId="2">#REF!</definedName>
    <definedName name="_10100102_1" localSheetId="1">#REF!</definedName>
    <definedName name="_10100102_1" localSheetId="5">#REF!</definedName>
    <definedName name="_10100102_1" localSheetId="6">#REF!</definedName>
    <definedName name="_10100102_1">#REF!</definedName>
    <definedName name="_10100102_1_1" localSheetId="7">#REF!</definedName>
    <definedName name="_10100102_1_1" localSheetId="20">#REF!</definedName>
    <definedName name="_10100102_1_1" localSheetId="0">#REF!</definedName>
    <definedName name="_10100102_1_1" localSheetId="3">#REF!</definedName>
    <definedName name="_10100102_1_1" localSheetId="2">#REF!</definedName>
    <definedName name="_10100102_1_1" localSheetId="1">#REF!</definedName>
    <definedName name="_10100102_1_1" localSheetId="5">#REF!</definedName>
    <definedName name="_10100102_1_1" localSheetId="6">#REF!</definedName>
    <definedName name="_10100102_1_1">#REF!</definedName>
    <definedName name="_10100102_2" localSheetId="7">[2]orçamento!#REF!</definedName>
    <definedName name="_10100102_2" localSheetId="20">[2]orçamento!#REF!</definedName>
    <definedName name="_10100102_2" localSheetId="15">[2]orçamento!#REF!</definedName>
    <definedName name="_10100102_2" localSheetId="16">[2]orçamento!#REF!</definedName>
    <definedName name="_10100102_2" localSheetId="0">[2]orçamento!#REF!</definedName>
    <definedName name="_10100102_2" localSheetId="10">[2]orçamento!#REF!</definedName>
    <definedName name="_10100102_2" localSheetId="19">[2]orçamento!#REF!</definedName>
    <definedName name="_10100102_2" localSheetId="9">[2]orçamento!#REF!</definedName>
    <definedName name="_10100102_2" localSheetId="11">[2]orçamento!#REF!</definedName>
    <definedName name="_10100102_2" localSheetId="8">[2]orçamento!#REF!</definedName>
    <definedName name="_10100102_2" localSheetId="3">[2]orçamento!#REF!</definedName>
    <definedName name="_10100102_2" localSheetId="2">[2]orçamento!#REF!</definedName>
    <definedName name="_10100102_2" localSheetId="1">[2]orçamento!#REF!</definedName>
    <definedName name="_10100102_2" localSheetId="17">[2]orçamento!#REF!</definedName>
    <definedName name="_10100102_2" localSheetId="14">[2]orçamento!#REF!</definedName>
    <definedName name="_10100102_2" localSheetId="12">[2]orçamento!#REF!</definedName>
    <definedName name="_10100102_2" localSheetId="13">[2]orçamento!#REF!</definedName>
    <definedName name="_10100102_2" localSheetId="18">[2]orçamento!#REF!</definedName>
    <definedName name="_10100102_2">[2]orçamento!#REF!</definedName>
    <definedName name="_10100102_2_1" localSheetId="7">[3]orçamento!#REF!</definedName>
    <definedName name="_10100102_2_1" localSheetId="20">[3]orçamento!#REF!</definedName>
    <definedName name="_10100102_2_1" localSheetId="15">[3]orçamento!#REF!</definedName>
    <definedName name="_10100102_2_1" localSheetId="16">[3]orçamento!#REF!</definedName>
    <definedName name="_10100102_2_1" localSheetId="0">[3]orçamento!#REF!</definedName>
    <definedName name="_10100102_2_1" localSheetId="10">[3]orçamento!#REF!</definedName>
    <definedName name="_10100102_2_1" localSheetId="19">[3]orçamento!#REF!</definedName>
    <definedName name="_10100102_2_1" localSheetId="9">[3]orçamento!#REF!</definedName>
    <definedName name="_10100102_2_1" localSheetId="11">[3]orçamento!#REF!</definedName>
    <definedName name="_10100102_2_1" localSheetId="8">[3]orçamento!#REF!</definedName>
    <definedName name="_10100102_2_1" localSheetId="3">[3]orçamento!#REF!</definedName>
    <definedName name="_10100102_2_1" localSheetId="2">[3]orçamento!#REF!</definedName>
    <definedName name="_10100102_2_1" localSheetId="1">[3]orçamento!#REF!</definedName>
    <definedName name="_10100102_2_1" localSheetId="17">[3]orçamento!#REF!</definedName>
    <definedName name="_10100102_2_1" localSheetId="14">[3]orçamento!#REF!</definedName>
    <definedName name="_10100102_2_1" localSheetId="12">[3]orçamento!#REF!</definedName>
    <definedName name="_10100102_2_1" localSheetId="13">[3]orçamento!#REF!</definedName>
    <definedName name="_10100102_2_1" localSheetId="18">[3]orçamento!#REF!</definedName>
    <definedName name="_10100102_2_1">[3]orçamento!#REF!</definedName>
    <definedName name="_10100102_2_3" localSheetId="7">#REF!</definedName>
    <definedName name="_10100102_2_3" localSheetId="20">#REF!</definedName>
    <definedName name="_10100102_2_3" localSheetId="0">#REF!</definedName>
    <definedName name="_10100102_2_3" localSheetId="3">#REF!</definedName>
    <definedName name="_10100102_2_3" localSheetId="2">#REF!</definedName>
    <definedName name="_10100102_2_3" localSheetId="1">#REF!</definedName>
    <definedName name="_10100102_2_3" localSheetId="5">#REF!</definedName>
    <definedName name="_10100102_2_3" localSheetId="6">#REF!</definedName>
    <definedName name="_10100102_2_3">#REF!</definedName>
    <definedName name="_10100200" localSheetId="7">#REF!</definedName>
    <definedName name="_10100200" localSheetId="20">#REF!</definedName>
    <definedName name="_10100200" localSheetId="0">#REF!</definedName>
    <definedName name="_10100200" localSheetId="3">#REF!</definedName>
    <definedName name="_10100200" localSheetId="2">#REF!</definedName>
    <definedName name="_10100200" localSheetId="1">#REF!</definedName>
    <definedName name="_10100200" localSheetId="5">#REF!</definedName>
    <definedName name="_10100200" localSheetId="6">#REF!</definedName>
    <definedName name="_10100200">#REF!</definedName>
    <definedName name="_10100200_1" localSheetId="7">#REF!</definedName>
    <definedName name="_10100200_1" localSheetId="20">#REF!</definedName>
    <definedName name="_10100200_1" localSheetId="0">#REF!</definedName>
    <definedName name="_10100200_1" localSheetId="3">#REF!</definedName>
    <definedName name="_10100200_1" localSheetId="2">#REF!</definedName>
    <definedName name="_10100200_1" localSheetId="1">#REF!</definedName>
    <definedName name="_10100200_1" localSheetId="5">#REF!</definedName>
    <definedName name="_10100200_1" localSheetId="6">#REF!</definedName>
    <definedName name="_10100200_1">#REF!</definedName>
    <definedName name="_10100200_1_1" localSheetId="7">#REF!</definedName>
    <definedName name="_10100200_1_1" localSheetId="20">#REF!</definedName>
    <definedName name="_10100200_1_1" localSheetId="0">#REF!</definedName>
    <definedName name="_10100200_1_1" localSheetId="3">#REF!</definedName>
    <definedName name="_10100200_1_1" localSheetId="2">#REF!</definedName>
    <definedName name="_10100200_1_1" localSheetId="1">#REF!</definedName>
    <definedName name="_10100200_1_1" localSheetId="5">#REF!</definedName>
    <definedName name="_10100200_1_1" localSheetId="6">#REF!</definedName>
    <definedName name="_10100200_1_1">#REF!</definedName>
    <definedName name="_10100200_2" localSheetId="7">[2]orçamento!#REF!</definedName>
    <definedName name="_10100200_2" localSheetId="20">[2]orçamento!#REF!</definedName>
    <definedName name="_10100200_2" localSheetId="15">[2]orçamento!#REF!</definedName>
    <definedName name="_10100200_2" localSheetId="16">[2]orçamento!#REF!</definedName>
    <definedName name="_10100200_2" localSheetId="0">[2]orçamento!#REF!</definedName>
    <definedName name="_10100200_2" localSheetId="10">[2]orçamento!#REF!</definedName>
    <definedName name="_10100200_2" localSheetId="19">[2]orçamento!#REF!</definedName>
    <definedName name="_10100200_2" localSheetId="9">[2]orçamento!#REF!</definedName>
    <definedName name="_10100200_2" localSheetId="11">[2]orçamento!#REF!</definedName>
    <definedName name="_10100200_2" localSheetId="8">[2]orçamento!#REF!</definedName>
    <definedName name="_10100200_2" localSheetId="3">[2]orçamento!#REF!</definedName>
    <definedName name="_10100200_2" localSheetId="2">[2]orçamento!#REF!</definedName>
    <definedName name="_10100200_2" localSheetId="1">[2]orçamento!#REF!</definedName>
    <definedName name="_10100200_2" localSheetId="17">[2]orçamento!#REF!</definedName>
    <definedName name="_10100200_2" localSheetId="14">[2]orçamento!#REF!</definedName>
    <definedName name="_10100200_2" localSheetId="12">[2]orçamento!#REF!</definedName>
    <definedName name="_10100200_2" localSheetId="13">[2]orçamento!#REF!</definedName>
    <definedName name="_10100200_2" localSheetId="18">[2]orçamento!#REF!</definedName>
    <definedName name="_10100200_2">[2]orçamento!#REF!</definedName>
    <definedName name="_10100200_2_1" localSheetId="7">[3]orçamento!#REF!</definedName>
    <definedName name="_10100200_2_1" localSheetId="20">[3]orçamento!#REF!</definedName>
    <definedName name="_10100200_2_1" localSheetId="15">[3]orçamento!#REF!</definedName>
    <definedName name="_10100200_2_1" localSheetId="16">[3]orçamento!#REF!</definedName>
    <definedName name="_10100200_2_1" localSheetId="0">[3]orçamento!#REF!</definedName>
    <definedName name="_10100200_2_1" localSheetId="10">[3]orçamento!#REF!</definedName>
    <definedName name="_10100200_2_1" localSheetId="19">[3]orçamento!#REF!</definedName>
    <definedName name="_10100200_2_1" localSheetId="9">[3]orçamento!#REF!</definedName>
    <definedName name="_10100200_2_1" localSheetId="11">[3]orçamento!#REF!</definedName>
    <definedName name="_10100200_2_1" localSheetId="8">[3]orçamento!#REF!</definedName>
    <definedName name="_10100200_2_1" localSheetId="3">[3]orçamento!#REF!</definedName>
    <definedName name="_10100200_2_1" localSheetId="2">[3]orçamento!#REF!</definedName>
    <definedName name="_10100200_2_1" localSheetId="1">[3]orçamento!#REF!</definedName>
    <definedName name="_10100200_2_1" localSheetId="17">[3]orçamento!#REF!</definedName>
    <definedName name="_10100200_2_1" localSheetId="14">[3]orçamento!#REF!</definedName>
    <definedName name="_10100200_2_1" localSheetId="12">[3]orçamento!#REF!</definedName>
    <definedName name="_10100200_2_1" localSheetId="13">[3]orçamento!#REF!</definedName>
    <definedName name="_10100200_2_1" localSheetId="18">[3]orçamento!#REF!</definedName>
    <definedName name="_10100200_2_1">[3]orçamento!#REF!</definedName>
    <definedName name="_10100200_2_3" localSheetId="7">#REF!</definedName>
    <definedName name="_10100200_2_3" localSheetId="20">#REF!</definedName>
    <definedName name="_10100200_2_3" localSheetId="0">#REF!</definedName>
    <definedName name="_10100200_2_3" localSheetId="3">#REF!</definedName>
    <definedName name="_10100200_2_3" localSheetId="2">#REF!</definedName>
    <definedName name="_10100200_2_3" localSheetId="1">#REF!</definedName>
    <definedName name="_10100200_2_3" localSheetId="5">#REF!</definedName>
    <definedName name="_10100200_2_3" localSheetId="6">#REF!</definedName>
    <definedName name="_10100200_2_3">#REF!</definedName>
    <definedName name="_10100201" localSheetId="7">#REF!</definedName>
    <definedName name="_10100201" localSheetId="20">#REF!</definedName>
    <definedName name="_10100201" localSheetId="0">#REF!</definedName>
    <definedName name="_10100201" localSheetId="3">#REF!</definedName>
    <definedName name="_10100201" localSheetId="2">#REF!</definedName>
    <definedName name="_10100201" localSheetId="1">#REF!</definedName>
    <definedName name="_10100201" localSheetId="5">#REF!</definedName>
    <definedName name="_10100201" localSheetId="6">#REF!</definedName>
    <definedName name="_10100201">#REF!</definedName>
    <definedName name="_10100201_1" localSheetId="7">#REF!</definedName>
    <definedName name="_10100201_1" localSheetId="20">#REF!</definedName>
    <definedName name="_10100201_1" localSheetId="0">#REF!</definedName>
    <definedName name="_10100201_1" localSheetId="3">#REF!</definedName>
    <definedName name="_10100201_1" localSheetId="2">#REF!</definedName>
    <definedName name="_10100201_1" localSheetId="1">#REF!</definedName>
    <definedName name="_10100201_1" localSheetId="5">#REF!</definedName>
    <definedName name="_10100201_1" localSheetId="6">#REF!</definedName>
    <definedName name="_10100201_1">#REF!</definedName>
    <definedName name="_10100201_1_1" localSheetId="7">#REF!</definedName>
    <definedName name="_10100201_1_1" localSheetId="20">#REF!</definedName>
    <definedName name="_10100201_1_1" localSheetId="0">#REF!</definedName>
    <definedName name="_10100201_1_1" localSheetId="3">#REF!</definedName>
    <definedName name="_10100201_1_1" localSheetId="2">#REF!</definedName>
    <definedName name="_10100201_1_1" localSheetId="1">#REF!</definedName>
    <definedName name="_10100201_1_1" localSheetId="5">#REF!</definedName>
    <definedName name="_10100201_1_1" localSheetId="6">#REF!</definedName>
    <definedName name="_10100201_1_1">#REF!</definedName>
    <definedName name="_10100201_2" localSheetId="7">[2]orçamento!#REF!</definedName>
    <definedName name="_10100201_2" localSheetId="20">[2]orçamento!#REF!</definedName>
    <definedName name="_10100201_2" localSheetId="15">[2]orçamento!#REF!</definedName>
    <definedName name="_10100201_2" localSheetId="16">[2]orçamento!#REF!</definedName>
    <definedName name="_10100201_2" localSheetId="0">[2]orçamento!#REF!</definedName>
    <definedName name="_10100201_2" localSheetId="10">[2]orçamento!#REF!</definedName>
    <definedName name="_10100201_2" localSheetId="19">[2]orçamento!#REF!</definedName>
    <definedName name="_10100201_2" localSheetId="9">[2]orçamento!#REF!</definedName>
    <definedName name="_10100201_2" localSheetId="11">[2]orçamento!#REF!</definedName>
    <definedName name="_10100201_2" localSheetId="8">[2]orçamento!#REF!</definedName>
    <definedName name="_10100201_2" localSheetId="3">[2]orçamento!#REF!</definedName>
    <definedName name="_10100201_2" localSheetId="2">[2]orçamento!#REF!</definedName>
    <definedName name="_10100201_2" localSheetId="1">[2]orçamento!#REF!</definedName>
    <definedName name="_10100201_2" localSheetId="17">[2]orçamento!#REF!</definedName>
    <definedName name="_10100201_2" localSheetId="14">[2]orçamento!#REF!</definedName>
    <definedName name="_10100201_2" localSheetId="12">[2]orçamento!#REF!</definedName>
    <definedName name="_10100201_2" localSheetId="13">[2]orçamento!#REF!</definedName>
    <definedName name="_10100201_2" localSheetId="18">[2]orçamento!#REF!</definedName>
    <definedName name="_10100201_2">[2]orçamento!#REF!</definedName>
    <definedName name="_10100201_2_1" localSheetId="7">[3]orçamento!#REF!</definedName>
    <definedName name="_10100201_2_1" localSheetId="20">[3]orçamento!#REF!</definedName>
    <definedName name="_10100201_2_1" localSheetId="15">[3]orçamento!#REF!</definedName>
    <definedName name="_10100201_2_1" localSheetId="16">[3]orçamento!#REF!</definedName>
    <definedName name="_10100201_2_1" localSheetId="0">[3]orçamento!#REF!</definedName>
    <definedName name="_10100201_2_1" localSheetId="10">[3]orçamento!#REF!</definedName>
    <definedName name="_10100201_2_1" localSheetId="19">[3]orçamento!#REF!</definedName>
    <definedName name="_10100201_2_1" localSheetId="9">[3]orçamento!#REF!</definedName>
    <definedName name="_10100201_2_1" localSheetId="11">[3]orçamento!#REF!</definedName>
    <definedName name="_10100201_2_1" localSheetId="8">[3]orçamento!#REF!</definedName>
    <definedName name="_10100201_2_1" localSheetId="3">[3]orçamento!#REF!</definedName>
    <definedName name="_10100201_2_1" localSheetId="2">[3]orçamento!#REF!</definedName>
    <definedName name="_10100201_2_1" localSheetId="1">[3]orçamento!#REF!</definedName>
    <definedName name="_10100201_2_1" localSheetId="17">[3]orçamento!#REF!</definedName>
    <definedName name="_10100201_2_1" localSheetId="14">[3]orçamento!#REF!</definedName>
    <definedName name="_10100201_2_1" localSheetId="12">[3]orçamento!#REF!</definedName>
    <definedName name="_10100201_2_1" localSheetId="13">[3]orçamento!#REF!</definedName>
    <definedName name="_10100201_2_1" localSheetId="18">[3]orçamento!#REF!</definedName>
    <definedName name="_10100201_2_1">[3]orçamento!#REF!</definedName>
    <definedName name="_10100201_2_3" localSheetId="7">#REF!</definedName>
    <definedName name="_10100201_2_3" localSheetId="20">#REF!</definedName>
    <definedName name="_10100201_2_3" localSheetId="0">#REF!</definedName>
    <definedName name="_10100201_2_3" localSheetId="3">#REF!</definedName>
    <definedName name="_10100201_2_3" localSheetId="2">#REF!</definedName>
    <definedName name="_10100201_2_3" localSheetId="1">#REF!</definedName>
    <definedName name="_10100201_2_3" localSheetId="5">#REF!</definedName>
    <definedName name="_10100201_2_3" localSheetId="6">#REF!</definedName>
    <definedName name="_10100201_2_3">#REF!</definedName>
    <definedName name="_10110000" localSheetId="7">#REF!</definedName>
    <definedName name="_10110000" localSheetId="20">#REF!</definedName>
    <definedName name="_10110000" localSheetId="0">#REF!</definedName>
    <definedName name="_10110000" localSheetId="3">#REF!</definedName>
    <definedName name="_10110000" localSheetId="2">#REF!</definedName>
    <definedName name="_10110000" localSheetId="1">#REF!</definedName>
    <definedName name="_10110000" localSheetId="5">#REF!</definedName>
    <definedName name="_10110000" localSheetId="6">#REF!</definedName>
    <definedName name="_10110000">#REF!</definedName>
    <definedName name="_10110000_1" localSheetId="7">#REF!</definedName>
    <definedName name="_10110000_1" localSheetId="20">#REF!</definedName>
    <definedName name="_10110000_1" localSheetId="0">#REF!</definedName>
    <definedName name="_10110000_1" localSheetId="3">#REF!</definedName>
    <definedName name="_10110000_1" localSheetId="2">#REF!</definedName>
    <definedName name="_10110000_1" localSheetId="1">#REF!</definedName>
    <definedName name="_10110000_1" localSheetId="5">#REF!</definedName>
    <definedName name="_10110000_1" localSheetId="6">#REF!</definedName>
    <definedName name="_10110000_1">#REF!</definedName>
    <definedName name="_10110000_1_1" localSheetId="7">#REF!</definedName>
    <definedName name="_10110000_1_1" localSheetId="20">#REF!</definedName>
    <definedName name="_10110000_1_1" localSheetId="0">#REF!</definedName>
    <definedName name="_10110000_1_1" localSheetId="3">#REF!</definedName>
    <definedName name="_10110000_1_1" localSheetId="2">#REF!</definedName>
    <definedName name="_10110000_1_1" localSheetId="1">#REF!</definedName>
    <definedName name="_10110000_1_1" localSheetId="5">#REF!</definedName>
    <definedName name="_10110000_1_1" localSheetId="6">#REF!</definedName>
    <definedName name="_10110000_1_1">#REF!</definedName>
    <definedName name="_10110000_2" localSheetId="7">[2]orçamento!#REF!</definedName>
    <definedName name="_10110000_2" localSheetId="20">[2]orçamento!#REF!</definedName>
    <definedName name="_10110000_2" localSheetId="15">[2]orçamento!#REF!</definedName>
    <definedName name="_10110000_2" localSheetId="16">[2]orçamento!#REF!</definedName>
    <definedName name="_10110000_2" localSheetId="0">[2]orçamento!#REF!</definedName>
    <definedName name="_10110000_2" localSheetId="10">[2]orçamento!#REF!</definedName>
    <definedName name="_10110000_2" localSheetId="19">[2]orçamento!#REF!</definedName>
    <definedName name="_10110000_2" localSheetId="9">[2]orçamento!#REF!</definedName>
    <definedName name="_10110000_2" localSheetId="11">[2]orçamento!#REF!</definedName>
    <definedName name="_10110000_2" localSheetId="8">[2]orçamento!#REF!</definedName>
    <definedName name="_10110000_2" localSheetId="3">[2]orçamento!#REF!</definedName>
    <definedName name="_10110000_2" localSheetId="2">[2]orçamento!#REF!</definedName>
    <definedName name="_10110000_2" localSheetId="1">[2]orçamento!#REF!</definedName>
    <definedName name="_10110000_2" localSheetId="17">[2]orçamento!#REF!</definedName>
    <definedName name="_10110000_2" localSheetId="14">[2]orçamento!#REF!</definedName>
    <definedName name="_10110000_2" localSheetId="12">[2]orçamento!#REF!</definedName>
    <definedName name="_10110000_2" localSheetId="13">[2]orçamento!#REF!</definedName>
    <definedName name="_10110000_2" localSheetId="18">[2]orçamento!#REF!</definedName>
    <definedName name="_10110000_2">[2]orçamento!#REF!</definedName>
    <definedName name="_10110000_2_1" localSheetId="7">[3]orçamento!#REF!</definedName>
    <definedName name="_10110000_2_1" localSheetId="20">[3]orçamento!#REF!</definedName>
    <definedName name="_10110000_2_1" localSheetId="15">[3]orçamento!#REF!</definedName>
    <definedName name="_10110000_2_1" localSheetId="16">[3]orçamento!#REF!</definedName>
    <definedName name="_10110000_2_1" localSheetId="0">[3]orçamento!#REF!</definedName>
    <definedName name="_10110000_2_1" localSheetId="10">[3]orçamento!#REF!</definedName>
    <definedName name="_10110000_2_1" localSheetId="19">[3]orçamento!#REF!</definedName>
    <definedName name="_10110000_2_1" localSheetId="9">[3]orçamento!#REF!</definedName>
    <definedName name="_10110000_2_1" localSheetId="11">[3]orçamento!#REF!</definedName>
    <definedName name="_10110000_2_1" localSheetId="8">[3]orçamento!#REF!</definedName>
    <definedName name="_10110000_2_1" localSheetId="3">[3]orçamento!#REF!</definedName>
    <definedName name="_10110000_2_1" localSheetId="2">[3]orçamento!#REF!</definedName>
    <definedName name="_10110000_2_1" localSheetId="1">[3]orçamento!#REF!</definedName>
    <definedName name="_10110000_2_1" localSheetId="17">[3]orçamento!#REF!</definedName>
    <definedName name="_10110000_2_1" localSheetId="14">[3]orçamento!#REF!</definedName>
    <definedName name="_10110000_2_1" localSheetId="12">[3]orçamento!#REF!</definedName>
    <definedName name="_10110000_2_1" localSheetId="13">[3]orçamento!#REF!</definedName>
    <definedName name="_10110000_2_1" localSheetId="18">[3]orçamento!#REF!</definedName>
    <definedName name="_10110000_2_1">[3]orçamento!#REF!</definedName>
    <definedName name="_10110000_2_3" localSheetId="7">#REF!</definedName>
    <definedName name="_10110000_2_3" localSheetId="20">#REF!</definedName>
    <definedName name="_10110000_2_3" localSheetId="0">#REF!</definedName>
    <definedName name="_10110000_2_3" localSheetId="3">#REF!</definedName>
    <definedName name="_10110000_2_3" localSheetId="2">#REF!</definedName>
    <definedName name="_10110000_2_3" localSheetId="1">#REF!</definedName>
    <definedName name="_10110000_2_3" localSheetId="5">#REF!</definedName>
    <definedName name="_10110000_2_3" localSheetId="6">#REF!</definedName>
    <definedName name="_10110000_2_3">#REF!</definedName>
    <definedName name="_10110100" localSheetId="7">#REF!</definedName>
    <definedName name="_10110100" localSheetId="20">#REF!</definedName>
    <definedName name="_10110100" localSheetId="0">#REF!</definedName>
    <definedName name="_10110100" localSheetId="3">#REF!</definedName>
    <definedName name="_10110100" localSheetId="2">#REF!</definedName>
    <definedName name="_10110100" localSheetId="1">#REF!</definedName>
    <definedName name="_10110100" localSheetId="5">#REF!</definedName>
    <definedName name="_10110100" localSheetId="6">#REF!</definedName>
    <definedName name="_10110100">#REF!</definedName>
    <definedName name="_10110100_1" localSheetId="7">#REF!</definedName>
    <definedName name="_10110100_1" localSheetId="20">#REF!</definedName>
    <definedName name="_10110100_1" localSheetId="0">#REF!</definedName>
    <definedName name="_10110100_1" localSheetId="3">#REF!</definedName>
    <definedName name="_10110100_1" localSheetId="2">#REF!</definedName>
    <definedName name="_10110100_1" localSheetId="1">#REF!</definedName>
    <definedName name="_10110100_1" localSheetId="5">#REF!</definedName>
    <definedName name="_10110100_1" localSheetId="6">#REF!</definedName>
    <definedName name="_10110100_1">#REF!</definedName>
    <definedName name="_10110100_1_1" localSheetId="7">#REF!</definedName>
    <definedName name="_10110100_1_1" localSheetId="20">#REF!</definedName>
    <definedName name="_10110100_1_1" localSheetId="0">#REF!</definedName>
    <definedName name="_10110100_1_1" localSheetId="3">#REF!</definedName>
    <definedName name="_10110100_1_1" localSheetId="2">#REF!</definedName>
    <definedName name="_10110100_1_1" localSheetId="1">#REF!</definedName>
    <definedName name="_10110100_1_1" localSheetId="5">#REF!</definedName>
    <definedName name="_10110100_1_1" localSheetId="6">#REF!</definedName>
    <definedName name="_10110100_1_1">#REF!</definedName>
    <definedName name="_10110100_2" localSheetId="7">[2]orçamento!#REF!</definedName>
    <definedName name="_10110100_2" localSheetId="20">[2]orçamento!#REF!</definedName>
    <definedName name="_10110100_2" localSheetId="15">[2]orçamento!#REF!</definedName>
    <definedName name="_10110100_2" localSheetId="16">[2]orçamento!#REF!</definedName>
    <definedName name="_10110100_2" localSheetId="0">[2]orçamento!#REF!</definedName>
    <definedName name="_10110100_2" localSheetId="10">[2]orçamento!#REF!</definedName>
    <definedName name="_10110100_2" localSheetId="19">[2]orçamento!#REF!</definedName>
    <definedName name="_10110100_2" localSheetId="9">[2]orçamento!#REF!</definedName>
    <definedName name="_10110100_2" localSheetId="11">[2]orçamento!#REF!</definedName>
    <definedName name="_10110100_2" localSheetId="8">[2]orçamento!#REF!</definedName>
    <definedName name="_10110100_2" localSheetId="3">[2]orçamento!#REF!</definedName>
    <definedName name="_10110100_2" localSheetId="2">[2]orçamento!#REF!</definedName>
    <definedName name="_10110100_2" localSheetId="1">[2]orçamento!#REF!</definedName>
    <definedName name="_10110100_2" localSheetId="17">[2]orçamento!#REF!</definedName>
    <definedName name="_10110100_2" localSheetId="14">[2]orçamento!#REF!</definedName>
    <definedName name="_10110100_2" localSheetId="12">[2]orçamento!#REF!</definedName>
    <definedName name="_10110100_2" localSheetId="13">[2]orçamento!#REF!</definedName>
    <definedName name="_10110100_2" localSheetId="18">[2]orçamento!#REF!</definedName>
    <definedName name="_10110100_2">[2]orçamento!#REF!</definedName>
    <definedName name="_10110100_2_1" localSheetId="7">[3]orçamento!#REF!</definedName>
    <definedName name="_10110100_2_1" localSheetId="20">[3]orçamento!#REF!</definedName>
    <definedName name="_10110100_2_1" localSheetId="15">[3]orçamento!#REF!</definedName>
    <definedName name="_10110100_2_1" localSheetId="16">[3]orçamento!#REF!</definedName>
    <definedName name="_10110100_2_1" localSheetId="0">[3]orçamento!#REF!</definedName>
    <definedName name="_10110100_2_1" localSheetId="10">[3]orçamento!#REF!</definedName>
    <definedName name="_10110100_2_1" localSheetId="19">[3]orçamento!#REF!</definedName>
    <definedName name="_10110100_2_1" localSheetId="9">[3]orçamento!#REF!</definedName>
    <definedName name="_10110100_2_1" localSheetId="11">[3]orçamento!#REF!</definedName>
    <definedName name="_10110100_2_1" localSheetId="8">[3]orçamento!#REF!</definedName>
    <definedName name="_10110100_2_1" localSheetId="3">[3]orçamento!#REF!</definedName>
    <definedName name="_10110100_2_1" localSheetId="2">[3]orçamento!#REF!</definedName>
    <definedName name="_10110100_2_1" localSheetId="1">[3]orçamento!#REF!</definedName>
    <definedName name="_10110100_2_1" localSheetId="17">[3]orçamento!#REF!</definedName>
    <definedName name="_10110100_2_1" localSheetId="14">[3]orçamento!#REF!</definedName>
    <definedName name="_10110100_2_1" localSheetId="12">[3]orçamento!#REF!</definedName>
    <definedName name="_10110100_2_1" localSheetId="13">[3]orçamento!#REF!</definedName>
    <definedName name="_10110100_2_1" localSheetId="18">[3]orçamento!#REF!</definedName>
    <definedName name="_10110100_2_1">[3]orçamento!#REF!</definedName>
    <definedName name="_10110100_2_3" localSheetId="7">#REF!</definedName>
    <definedName name="_10110100_2_3" localSheetId="20">#REF!</definedName>
    <definedName name="_10110100_2_3" localSheetId="0">#REF!</definedName>
    <definedName name="_10110100_2_3" localSheetId="3">#REF!</definedName>
    <definedName name="_10110100_2_3" localSheetId="2">#REF!</definedName>
    <definedName name="_10110100_2_3" localSheetId="1">#REF!</definedName>
    <definedName name="_10110100_2_3" localSheetId="5">#REF!</definedName>
    <definedName name="_10110100_2_3" localSheetId="6">#REF!</definedName>
    <definedName name="_10110100_2_3">#REF!</definedName>
    <definedName name="_10110101" localSheetId="7">#REF!</definedName>
    <definedName name="_10110101" localSheetId="20">#REF!</definedName>
    <definedName name="_10110101" localSheetId="0">#REF!</definedName>
    <definedName name="_10110101" localSheetId="3">#REF!</definedName>
    <definedName name="_10110101" localSheetId="2">#REF!</definedName>
    <definedName name="_10110101" localSheetId="1">#REF!</definedName>
    <definedName name="_10110101" localSheetId="5">#REF!</definedName>
    <definedName name="_10110101" localSheetId="6">#REF!</definedName>
    <definedName name="_10110101">#REF!</definedName>
    <definedName name="_10110101_1" localSheetId="7">#REF!</definedName>
    <definedName name="_10110101_1" localSheetId="20">#REF!</definedName>
    <definedName name="_10110101_1" localSheetId="0">#REF!</definedName>
    <definedName name="_10110101_1" localSheetId="3">#REF!</definedName>
    <definedName name="_10110101_1" localSheetId="2">#REF!</definedName>
    <definedName name="_10110101_1" localSheetId="1">#REF!</definedName>
    <definedName name="_10110101_1" localSheetId="5">#REF!</definedName>
    <definedName name="_10110101_1" localSheetId="6">#REF!</definedName>
    <definedName name="_10110101_1">#REF!</definedName>
    <definedName name="_10110101_1_1" localSheetId="7">#REF!</definedName>
    <definedName name="_10110101_1_1" localSheetId="20">#REF!</definedName>
    <definedName name="_10110101_1_1" localSheetId="0">#REF!</definedName>
    <definedName name="_10110101_1_1" localSheetId="3">#REF!</definedName>
    <definedName name="_10110101_1_1" localSheetId="2">#REF!</definedName>
    <definedName name="_10110101_1_1" localSheetId="1">#REF!</definedName>
    <definedName name="_10110101_1_1" localSheetId="5">#REF!</definedName>
    <definedName name="_10110101_1_1" localSheetId="6">#REF!</definedName>
    <definedName name="_10110101_1_1">#REF!</definedName>
    <definedName name="_10110101_2" localSheetId="7">[2]orçamento!#REF!</definedName>
    <definedName name="_10110101_2" localSheetId="20">[2]orçamento!#REF!</definedName>
    <definedName name="_10110101_2" localSheetId="15">[2]orçamento!#REF!</definedName>
    <definedName name="_10110101_2" localSheetId="16">[2]orçamento!#REF!</definedName>
    <definedName name="_10110101_2" localSheetId="0">[2]orçamento!#REF!</definedName>
    <definedName name="_10110101_2" localSheetId="10">[2]orçamento!#REF!</definedName>
    <definedName name="_10110101_2" localSheetId="19">[2]orçamento!#REF!</definedName>
    <definedName name="_10110101_2" localSheetId="9">[2]orçamento!#REF!</definedName>
    <definedName name="_10110101_2" localSheetId="11">[2]orçamento!#REF!</definedName>
    <definedName name="_10110101_2" localSheetId="8">[2]orçamento!#REF!</definedName>
    <definedName name="_10110101_2" localSheetId="3">[2]orçamento!#REF!</definedName>
    <definedName name="_10110101_2" localSheetId="2">[2]orçamento!#REF!</definedName>
    <definedName name="_10110101_2" localSheetId="1">[2]orçamento!#REF!</definedName>
    <definedName name="_10110101_2" localSheetId="17">[2]orçamento!#REF!</definedName>
    <definedName name="_10110101_2" localSheetId="14">[2]orçamento!#REF!</definedName>
    <definedName name="_10110101_2" localSheetId="12">[2]orçamento!#REF!</definedName>
    <definedName name="_10110101_2" localSheetId="13">[2]orçamento!#REF!</definedName>
    <definedName name="_10110101_2" localSheetId="18">[2]orçamento!#REF!</definedName>
    <definedName name="_10110101_2">[2]orçamento!#REF!</definedName>
    <definedName name="_10110101_2_1" localSheetId="7">[3]orçamento!#REF!</definedName>
    <definedName name="_10110101_2_1" localSheetId="20">[3]orçamento!#REF!</definedName>
    <definedName name="_10110101_2_1" localSheetId="15">[3]orçamento!#REF!</definedName>
    <definedName name="_10110101_2_1" localSheetId="16">[3]orçamento!#REF!</definedName>
    <definedName name="_10110101_2_1" localSheetId="0">[3]orçamento!#REF!</definedName>
    <definedName name="_10110101_2_1" localSheetId="10">[3]orçamento!#REF!</definedName>
    <definedName name="_10110101_2_1" localSheetId="19">[3]orçamento!#REF!</definedName>
    <definedName name="_10110101_2_1" localSheetId="9">[3]orçamento!#REF!</definedName>
    <definedName name="_10110101_2_1" localSheetId="11">[3]orçamento!#REF!</definedName>
    <definedName name="_10110101_2_1" localSheetId="8">[3]orçamento!#REF!</definedName>
    <definedName name="_10110101_2_1" localSheetId="3">[3]orçamento!#REF!</definedName>
    <definedName name="_10110101_2_1" localSheetId="2">[3]orçamento!#REF!</definedName>
    <definedName name="_10110101_2_1" localSheetId="1">[3]orçamento!#REF!</definedName>
    <definedName name="_10110101_2_1" localSheetId="17">[3]orçamento!#REF!</definedName>
    <definedName name="_10110101_2_1" localSheetId="14">[3]orçamento!#REF!</definedName>
    <definedName name="_10110101_2_1" localSheetId="12">[3]orçamento!#REF!</definedName>
    <definedName name="_10110101_2_1" localSheetId="13">[3]orçamento!#REF!</definedName>
    <definedName name="_10110101_2_1" localSheetId="18">[3]orçamento!#REF!</definedName>
    <definedName name="_10110101_2_1">[3]orçamento!#REF!</definedName>
    <definedName name="_10110101_2_3" localSheetId="7">#REF!</definedName>
    <definedName name="_10110101_2_3" localSheetId="20">#REF!</definedName>
    <definedName name="_10110101_2_3" localSheetId="0">#REF!</definedName>
    <definedName name="_10110101_2_3" localSheetId="3">#REF!</definedName>
    <definedName name="_10110101_2_3" localSheetId="2">#REF!</definedName>
    <definedName name="_10110101_2_3" localSheetId="1">#REF!</definedName>
    <definedName name="_10110101_2_3" localSheetId="5">#REF!</definedName>
    <definedName name="_10110101_2_3" localSheetId="6">#REF!</definedName>
    <definedName name="_10110101_2_3">#REF!</definedName>
    <definedName name="_10120000" localSheetId="7">#REF!</definedName>
    <definedName name="_10120000" localSheetId="20">#REF!</definedName>
    <definedName name="_10120000" localSheetId="0">#REF!</definedName>
    <definedName name="_10120000" localSheetId="3">#REF!</definedName>
    <definedName name="_10120000" localSheetId="2">#REF!</definedName>
    <definedName name="_10120000" localSheetId="1">#REF!</definedName>
    <definedName name="_10120000" localSheetId="5">#REF!</definedName>
    <definedName name="_10120000" localSheetId="6">#REF!</definedName>
    <definedName name="_10120000">#REF!</definedName>
    <definedName name="_10120000_1" localSheetId="7">#REF!</definedName>
    <definedName name="_10120000_1" localSheetId="20">#REF!</definedName>
    <definedName name="_10120000_1" localSheetId="0">#REF!</definedName>
    <definedName name="_10120000_1" localSheetId="3">#REF!</definedName>
    <definedName name="_10120000_1" localSheetId="2">#REF!</definedName>
    <definedName name="_10120000_1" localSheetId="1">#REF!</definedName>
    <definedName name="_10120000_1" localSheetId="5">#REF!</definedName>
    <definedName name="_10120000_1" localSheetId="6">#REF!</definedName>
    <definedName name="_10120000_1">#REF!</definedName>
    <definedName name="_10120000_1_1" localSheetId="7">#REF!</definedName>
    <definedName name="_10120000_1_1" localSheetId="20">#REF!</definedName>
    <definedName name="_10120000_1_1" localSheetId="0">#REF!</definedName>
    <definedName name="_10120000_1_1" localSheetId="3">#REF!</definedName>
    <definedName name="_10120000_1_1" localSheetId="2">#REF!</definedName>
    <definedName name="_10120000_1_1" localSheetId="1">#REF!</definedName>
    <definedName name="_10120000_1_1" localSheetId="5">#REF!</definedName>
    <definedName name="_10120000_1_1" localSheetId="6">#REF!</definedName>
    <definedName name="_10120000_1_1">#REF!</definedName>
    <definedName name="_10120000_2" localSheetId="7">[2]orçamento!#REF!</definedName>
    <definedName name="_10120000_2" localSheetId="20">[2]orçamento!#REF!</definedName>
    <definedName name="_10120000_2" localSheetId="15">[2]orçamento!#REF!</definedName>
    <definedName name="_10120000_2" localSheetId="16">[2]orçamento!#REF!</definedName>
    <definedName name="_10120000_2" localSheetId="0">[2]orçamento!#REF!</definedName>
    <definedName name="_10120000_2" localSheetId="10">[2]orçamento!#REF!</definedName>
    <definedName name="_10120000_2" localSheetId="19">[2]orçamento!#REF!</definedName>
    <definedName name="_10120000_2" localSheetId="9">[2]orçamento!#REF!</definedName>
    <definedName name="_10120000_2" localSheetId="11">[2]orçamento!#REF!</definedName>
    <definedName name="_10120000_2" localSheetId="8">[2]orçamento!#REF!</definedName>
    <definedName name="_10120000_2" localSheetId="3">[2]orçamento!#REF!</definedName>
    <definedName name="_10120000_2" localSheetId="2">[2]orçamento!#REF!</definedName>
    <definedName name="_10120000_2" localSheetId="1">[2]orçamento!#REF!</definedName>
    <definedName name="_10120000_2" localSheetId="17">[2]orçamento!#REF!</definedName>
    <definedName name="_10120000_2" localSheetId="14">[2]orçamento!#REF!</definedName>
    <definedName name="_10120000_2" localSheetId="12">[2]orçamento!#REF!</definedName>
    <definedName name="_10120000_2" localSheetId="13">[2]orçamento!#REF!</definedName>
    <definedName name="_10120000_2" localSheetId="18">[2]orçamento!#REF!</definedName>
    <definedName name="_10120000_2">[2]orçamento!#REF!</definedName>
    <definedName name="_10120000_2_1" localSheetId="7">[3]orçamento!#REF!</definedName>
    <definedName name="_10120000_2_1" localSheetId="20">[3]orçamento!#REF!</definedName>
    <definedName name="_10120000_2_1" localSheetId="15">[3]orçamento!#REF!</definedName>
    <definedName name="_10120000_2_1" localSheetId="16">[3]orçamento!#REF!</definedName>
    <definedName name="_10120000_2_1" localSheetId="0">[3]orçamento!#REF!</definedName>
    <definedName name="_10120000_2_1" localSheetId="10">[3]orçamento!#REF!</definedName>
    <definedName name="_10120000_2_1" localSheetId="19">[3]orçamento!#REF!</definedName>
    <definedName name="_10120000_2_1" localSheetId="9">[3]orçamento!#REF!</definedName>
    <definedName name="_10120000_2_1" localSheetId="11">[3]orçamento!#REF!</definedName>
    <definedName name="_10120000_2_1" localSheetId="8">[3]orçamento!#REF!</definedName>
    <definedName name="_10120000_2_1" localSheetId="3">[3]orçamento!#REF!</definedName>
    <definedName name="_10120000_2_1" localSheetId="2">[3]orçamento!#REF!</definedName>
    <definedName name="_10120000_2_1" localSheetId="1">[3]orçamento!#REF!</definedName>
    <definedName name="_10120000_2_1" localSheetId="17">[3]orçamento!#REF!</definedName>
    <definedName name="_10120000_2_1" localSheetId="14">[3]orçamento!#REF!</definedName>
    <definedName name="_10120000_2_1" localSheetId="12">[3]orçamento!#REF!</definedName>
    <definedName name="_10120000_2_1" localSheetId="13">[3]orçamento!#REF!</definedName>
    <definedName name="_10120000_2_1" localSheetId="18">[3]orçamento!#REF!</definedName>
    <definedName name="_10120000_2_1">[3]orçamento!#REF!</definedName>
    <definedName name="_10120000_2_3" localSheetId="7">#REF!</definedName>
    <definedName name="_10120000_2_3" localSheetId="20">#REF!</definedName>
    <definedName name="_10120000_2_3" localSheetId="0">#REF!</definedName>
    <definedName name="_10120000_2_3" localSheetId="3">#REF!</definedName>
    <definedName name="_10120000_2_3" localSheetId="2">#REF!</definedName>
    <definedName name="_10120000_2_3" localSheetId="1">#REF!</definedName>
    <definedName name="_10120000_2_3" localSheetId="5">#REF!</definedName>
    <definedName name="_10120000_2_3" localSheetId="6">#REF!</definedName>
    <definedName name="_10120000_2_3">#REF!</definedName>
    <definedName name="_10120100" localSheetId="7">#REF!</definedName>
    <definedName name="_10120100" localSheetId="20">#REF!</definedName>
    <definedName name="_10120100" localSheetId="0">#REF!</definedName>
    <definedName name="_10120100" localSheetId="3">#REF!</definedName>
    <definedName name="_10120100" localSheetId="2">#REF!</definedName>
    <definedName name="_10120100" localSheetId="1">#REF!</definedName>
    <definedName name="_10120100" localSheetId="5">#REF!</definedName>
    <definedName name="_10120100" localSheetId="6">#REF!</definedName>
    <definedName name="_10120100">#REF!</definedName>
    <definedName name="_10120100_1" localSheetId="7">#REF!</definedName>
    <definedName name="_10120100_1" localSheetId="20">#REF!</definedName>
    <definedName name="_10120100_1" localSheetId="0">#REF!</definedName>
    <definedName name="_10120100_1" localSheetId="3">#REF!</definedName>
    <definedName name="_10120100_1" localSheetId="2">#REF!</definedName>
    <definedName name="_10120100_1" localSheetId="1">#REF!</definedName>
    <definedName name="_10120100_1" localSheetId="5">#REF!</definedName>
    <definedName name="_10120100_1" localSheetId="6">#REF!</definedName>
    <definedName name="_10120100_1">#REF!</definedName>
    <definedName name="_10120100_1_1" localSheetId="7">#REF!</definedName>
    <definedName name="_10120100_1_1" localSheetId="20">#REF!</definedName>
    <definedName name="_10120100_1_1" localSheetId="0">#REF!</definedName>
    <definedName name="_10120100_1_1" localSheetId="3">#REF!</definedName>
    <definedName name="_10120100_1_1" localSheetId="2">#REF!</definedName>
    <definedName name="_10120100_1_1" localSheetId="1">#REF!</definedName>
    <definedName name="_10120100_1_1" localSheetId="5">#REF!</definedName>
    <definedName name="_10120100_1_1" localSheetId="6">#REF!</definedName>
    <definedName name="_10120100_1_1">#REF!</definedName>
    <definedName name="_10120100_2" localSheetId="7">[2]orçamento!#REF!</definedName>
    <definedName name="_10120100_2" localSheetId="20">[2]orçamento!#REF!</definedName>
    <definedName name="_10120100_2" localSheetId="15">[2]orçamento!#REF!</definedName>
    <definedName name="_10120100_2" localSheetId="16">[2]orçamento!#REF!</definedName>
    <definedName name="_10120100_2" localSheetId="0">[2]orçamento!#REF!</definedName>
    <definedName name="_10120100_2" localSheetId="10">[2]orçamento!#REF!</definedName>
    <definedName name="_10120100_2" localSheetId="19">[2]orçamento!#REF!</definedName>
    <definedName name="_10120100_2" localSheetId="9">[2]orçamento!#REF!</definedName>
    <definedName name="_10120100_2" localSheetId="11">[2]orçamento!#REF!</definedName>
    <definedName name="_10120100_2" localSheetId="8">[2]orçamento!#REF!</definedName>
    <definedName name="_10120100_2" localSheetId="3">[2]orçamento!#REF!</definedName>
    <definedName name="_10120100_2" localSheetId="2">[2]orçamento!#REF!</definedName>
    <definedName name="_10120100_2" localSheetId="1">[2]orçamento!#REF!</definedName>
    <definedName name="_10120100_2" localSheetId="17">[2]orçamento!#REF!</definedName>
    <definedName name="_10120100_2" localSheetId="14">[2]orçamento!#REF!</definedName>
    <definedName name="_10120100_2" localSheetId="12">[2]orçamento!#REF!</definedName>
    <definedName name="_10120100_2" localSheetId="13">[2]orçamento!#REF!</definedName>
    <definedName name="_10120100_2" localSheetId="18">[2]orçamento!#REF!</definedName>
    <definedName name="_10120100_2">[2]orçamento!#REF!</definedName>
    <definedName name="_10120100_2_1" localSheetId="7">[3]orçamento!#REF!</definedName>
    <definedName name="_10120100_2_1" localSheetId="20">[3]orçamento!#REF!</definedName>
    <definedName name="_10120100_2_1" localSheetId="15">[3]orçamento!#REF!</definedName>
    <definedName name="_10120100_2_1" localSheetId="16">[3]orçamento!#REF!</definedName>
    <definedName name="_10120100_2_1" localSheetId="0">[3]orçamento!#REF!</definedName>
    <definedName name="_10120100_2_1" localSheetId="10">[3]orçamento!#REF!</definedName>
    <definedName name="_10120100_2_1" localSheetId="19">[3]orçamento!#REF!</definedName>
    <definedName name="_10120100_2_1" localSheetId="9">[3]orçamento!#REF!</definedName>
    <definedName name="_10120100_2_1" localSheetId="11">[3]orçamento!#REF!</definedName>
    <definedName name="_10120100_2_1" localSheetId="8">[3]orçamento!#REF!</definedName>
    <definedName name="_10120100_2_1" localSheetId="3">[3]orçamento!#REF!</definedName>
    <definedName name="_10120100_2_1" localSheetId="2">[3]orçamento!#REF!</definedName>
    <definedName name="_10120100_2_1" localSheetId="1">[3]orçamento!#REF!</definedName>
    <definedName name="_10120100_2_1" localSheetId="17">[3]orçamento!#REF!</definedName>
    <definedName name="_10120100_2_1" localSheetId="14">[3]orçamento!#REF!</definedName>
    <definedName name="_10120100_2_1" localSheetId="12">[3]orçamento!#REF!</definedName>
    <definedName name="_10120100_2_1" localSheetId="13">[3]orçamento!#REF!</definedName>
    <definedName name="_10120100_2_1" localSheetId="18">[3]orçamento!#REF!</definedName>
    <definedName name="_10120100_2_1">[3]orçamento!#REF!</definedName>
    <definedName name="_10120100_2_3" localSheetId="7">#REF!</definedName>
    <definedName name="_10120100_2_3" localSheetId="20">#REF!</definedName>
    <definedName name="_10120100_2_3" localSheetId="0">#REF!</definedName>
    <definedName name="_10120100_2_3" localSheetId="3">#REF!</definedName>
    <definedName name="_10120100_2_3" localSheetId="2">#REF!</definedName>
    <definedName name="_10120100_2_3" localSheetId="1">#REF!</definedName>
    <definedName name="_10120100_2_3" localSheetId="5">#REF!</definedName>
    <definedName name="_10120100_2_3" localSheetId="6">#REF!</definedName>
    <definedName name="_10120100_2_3">#REF!</definedName>
    <definedName name="_10120200" localSheetId="7">#REF!</definedName>
    <definedName name="_10120200" localSheetId="20">#REF!</definedName>
    <definedName name="_10120200" localSheetId="0">#REF!</definedName>
    <definedName name="_10120200" localSheetId="3">#REF!</definedName>
    <definedName name="_10120200" localSheetId="2">#REF!</definedName>
    <definedName name="_10120200" localSheetId="1">#REF!</definedName>
    <definedName name="_10120200" localSheetId="5">#REF!</definedName>
    <definedName name="_10120200" localSheetId="6">#REF!</definedName>
    <definedName name="_10120200">#REF!</definedName>
    <definedName name="_10120200_1" localSheetId="7">#REF!</definedName>
    <definedName name="_10120200_1" localSheetId="20">#REF!</definedName>
    <definedName name="_10120200_1" localSheetId="0">#REF!</definedName>
    <definedName name="_10120200_1" localSheetId="3">#REF!</definedName>
    <definedName name="_10120200_1" localSheetId="2">#REF!</definedName>
    <definedName name="_10120200_1" localSheetId="1">#REF!</definedName>
    <definedName name="_10120200_1" localSheetId="5">#REF!</definedName>
    <definedName name="_10120200_1" localSheetId="6">#REF!</definedName>
    <definedName name="_10120200_1">#REF!</definedName>
    <definedName name="_10120200_1_1" localSheetId="7">#REF!</definedName>
    <definedName name="_10120200_1_1" localSheetId="20">#REF!</definedName>
    <definedName name="_10120200_1_1" localSheetId="0">#REF!</definedName>
    <definedName name="_10120200_1_1" localSheetId="3">#REF!</definedName>
    <definedName name="_10120200_1_1" localSheetId="2">#REF!</definedName>
    <definedName name="_10120200_1_1" localSheetId="1">#REF!</definedName>
    <definedName name="_10120200_1_1" localSheetId="5">#REF!</definedName>
    <definedName name="_10120200_1_1" localSheetId="6">#REF!</definedName>
    <definedName name="_10120200_1_1">#REF!</definedName>
    <definedName name="_10120200_2" localSheetId="7">[2]orçamento!#REF!</definedName>
    <definedName name="_10120200_2" localSheetId="20">[2]orçamento!#REF!</definedName>
    <definedName name="_10120200_2" localSheetId="15">[2]orçamento!#REF!</definedName>
    <definedName name="_10120200_2" localSheetId="16">[2]orçamento!#REF!</definedName>
    <definedName name="_10120200_2" localSheetId="0">[2]orçamento!#REF!</definedName>
    <definedName name="_10120200_2" localSheetId="10">[2]orçamento!#REF!</definedName>
    <definedName name="_10120200_2" localSheetId="19">[2]orçamento!#REF!</definedName>
    <definedName name="_10120200_2" localSheetId="9">[2]orçamento!#REF!</definedName>
    <definedName name="_10120200_2" localSheetId="11">[2]orçamento!#REF!</definedName>
    <definedName name="_10120200_2" localSheetId="8">[2]orçamento!#REF!</definedName>
    <definedName name="_10120200_2" localSheetId="3">[2]orçamento!#REF!</definedName>
    <definedName name="_10120200_2" localSheetId="2">[2]orçamento!#REF!</definedName>
    <definedName name="_10120200_2" localSheetId="1">[2]orçamento!#REF!</definedName>
    <definedName name="_10120200_2" localSheetId="17">[2]orçamento!#REF!</definedName>
    <definedName name="_10120200_2" localSheetId="14">[2]orçamento!#REF!</definedName>
    <definedName name="_10120200_2" localSheetId="12">[2]orçamento!#REF!</definedName>
    <definedName name="_10120200_2" localSheetId="13">[2]orçamento!#REF!</definedName>
    <definedName name="_10120200_2" localSheetId="18">[2]orçamento!#REF!</definedName>
    <definedName name="_10120200_2">[2]orçamento!#REF!</definedName>
    <definedName name="_10120200_2_1" localSheetId="7">[3]orçamento!#REF!</definedName>
    <definedName name="_10120200_2_1" localSheetId="20">[3]orçamento!#REF!</definedName>
    <definedName name="_10120200_2_1" localSheetId="15">[3]orçamento!#REF!</definedName>
    <definedName name="_10120200_2_1" localSheetId="16">[3]orçamento!#REF!</definedName>
    <definedName name="_10120200_2_1" localSheetId="0">[3]orçamento!#REF!</definedName>
    <definedName name="_10120200_2_1" localSheetId="10">[3]orçamento!#REF!</definedName>
    <definedName name="_10120200_2_1" localSheetId="19">[3]orçamento!#REF!</definedName>
    <definedName name="_10120200_2_1" localSheetId="9">[3]orçamento!#REF!</definedName>
    <definedName name="_10120200_2_1" localSheetId="11">[3]orçamento!#REF!</definedName>
    <definedName name="_10120200_2_1" localSheetId="8">[3]orçamento!#REF!</definedName>
    <definedName name="_10120200_2_1" localSheetId="3">[3]orçamento!#REF!</definedName>
    <definedName name="_10120200_2_1" localSheetId="2">[3]orçamento!#REF!</definedName>
    <definedName name="_10120200_2_1" localSheetId="1">[3]orçamento!#REF!</definedName>
    <definedName name="_10120200_2_1" localSheetId="17">[3]orçamento!#REF!</definedName>
    <definedName name="_10120200_2_1" localSheetId="14">[3]orçamento!#REF!</definedName>
    <definedName name="_10120200_2_1" localSheetId="12">[3]orçamento!#REF!</definedName>
    <definedName name="_10120200_2_1" localSheetId="13">[3]orçamento!#REF!</definedName>
    <definedName name="_10120200_2_1" localSheetId="18">[3]orçamento!#REF!</definedName>
    <definedName name="_10120200_2_1">[3]orçamento!#REF!</definedName>
    <definedName name="_10120200_2_3" localSheetId="7">#REF!</definedName>
    <definedName name="_10120200_2_3" localSheetId="20">#REF!</definedName>
    <definedName name="_10120200_2_3" localSheetId="0">#REF!</definedName>
    <definedName name="_10120200_2_3" localSheetId="3">#REF!</definedName>
    <definedName name="_10120200_2_3" localSheetId="2">#REF!</definedName>
    <definedName name="_10120200_2_3" localSheetId="1">#REF!</definedName>
    <definedName name="_10120200_2_3" localSheetId="5">#REF!</definedName>
    <definedName name="_10120200_2_3" localSheetId="6">#REF!</definedName>
    <definedName name="_10120200_2_3">#REF!</definedName>
    <definedName name="_10130000" localSheetId="7">#REF!</definedName>
    <definedName name="_10130000" localSheetId="20">#REF!</definedName>
    <definedName name="_10130000" localSheetId="0">#REF!</definedName>
    <definedName name="_10130000" localSheetId="3">#REF!</definedName>
    <definedName name="_10130000" localSheetId="2">#REF!</definedName>
    <definedName name="_10130000" localSheetId="1">#REF!</definedName>
    <definedName name="_10130000" localSheetId="5">#REF!</definedName>
    <definedName name="_10130000" localSheetId="6">#REF!</definedName>
    <definedName name="_10130000">#REF!</definedName>
    <definedName name="_10130000_1" localSheetId="7">#REF!</definedName>
    <definedName name="_10130000_1" localSheetId="20">#REF!</definedName>
    <definedName name="_10130000_1" localSheetId="0">#REF!</definedName>
    <definedName name="_10130000_1" localSheetId="3">#REF!</definedName>
    <definedName name="_10130000_1" localSheetId="2">#REF!</definedName>
    <definedName name="_10130000_1" localSheetId="1">#REF!</definedName>
    <definedName name="_10130000_1" localSheetId="5">#REF!</definedName>
    <definedName name="_10130000_1" localSheetId="6">#REF!</definedName>
    <definedName name="_10130000_1">#REF!</definedName>
    <definedName name="_10130000_1_1" localSheetId="7">#REF!</definedName>
    <definedName name="_10130000_1_1" localSheetId="20">#REF!</definedName>
    <definedName name="_10130000_1_1" localSheetId="0">#REF!</definedName>
    <definedName name="_10130000_1_1" localSheetId="3">#REF!</definedName>
    <definedName name="_10130000_1_1" localSheetId="2">#REF!</definedName>
    <definedName name="_10130000_1_1" localSheetId="1">#REF!</definedName>
    <definedName name="_10130000_1_1" localSheetId="5">#REF!</definedName>
    <definedName name="_10130000_1_1" localSheetId="6">#REF!</definedName>
    <definedName name="_10130000_1_1">#REF!</definedName>
    <definedName name="_10130000_2" localSheetId="7">[2]orçamento!#REF!</definedName>
    <definedName name="_10130000_2" localSheetId="20">[2]orçamento!#REF!</definedName>
    <definedName name="_10130000_2" localSheetId="15">[2]orçamento!#REF!</definedName>
    <definedName name="_10130000_2" localSheetId="16">[2]orçamento!#REF!</definedName>
    <definedName name="_10130000_2" localSheetId="0">[2]orçamento!#REF!</definedName>
    <definedName name="_10130000_2" localSheetId="10">[2]orçamento!#REF!</definedName>
    <definedName name="_10130000_2" localSheetId="19">[2]orçamento!#REF!</definedName>
    <definedName name="_10130000_2" localSheetId="9">[2]orçamento!#REF!</definedName>
    <definedName name="_10130000_2" localSheetId="11">[2]orçamento!#REF!</definedName>
    <definedName name="_10130000_2" localSheetId="8">[2]orçamento!#REF!</definedName>
    <definedName name="_10130000_2" localSheetId="3">[2]orçamento!#REF!</definedName>
    <definedName name="_10130000_2" localSheetId="2">[2]orçamento!#REF!</definedName>
    <definedName name="_10130000_2" localSheetId="1">[2]orçamento!#REF!</definedName>
    <definedName name="_10130000_2" localSheetId="17">[2]orçamento!#REF!</definedName>
    <definedName name="_10130000_2" localSheetId="14">[2]orçamento!#REF!</definedName>
    <definedName name="_10130000_2" localSheetId="12">[2]orçamento!#REF!</definedName>
    <definedName name="_10130000_2" localSheetId="13">[2]orçamento!#REF!</definedName>
    <definedName name="_10130000_2" localSheetId="18">[2]orçamento!#REF!</definedName>
    <definedName name="_10130000_2">[2]orçamento!#REF!</definedName>
    <definedName name="_10130000_2_1" localSheetId="7">[3]orçamento!#REF!</definedName>
    <definedName name="_10130000_2_1" localSheetId="20">[3]orçamento!#REF!</definedName>
    <definedName name="_10130000_2_1" localSheetId="15">[3]orçamento!#REF!</definedName>
    <definedName name="_10130000_2_1" localSheetId="16">[3]orçamento!#REF!</definedName>
    <definedName name="_10130000_2_1" localSheetId="0">[3]orçamento!#REF!</definedName>
    <definedName name="_10130000_2_1" localSheetId="10">[3]orçamento!#REF!</definedName>
    <definedName name="_10130000_2_1" localSheetId="19">[3]orçamento!#REF!</definedName>
    <definedName name="_10130000_2_1" localSheetId="9">[3]orçamento!#REF!</definedName>
    <definedName name="_10130000_2_1" localSheetId="11">[3]orçamento!#REF!</definedName>
    <definedName name="_10130000_2_1" localSheetId="8">[3]orçamento!#REF!</definedName>
    <definedName name="_10130000_2_1" localSheetId="3">[3]orçamento!#REF!</definedName>
    <definedName name="_10130000_2_1" localSheetId="2">[3]orçamento!#REF!</definedName>
    <definedName name="_10130000_2_1" localSheetId="1">[3]orçamento!#REF!</definedName>
    <definedName name="_10130000_2_1" localSheetId="17">[3]orçamento!#REF!</definedName>
    <definedName name="_10130000_2_1" localSheetId="14">[3]orçamento!#REF!</definedName>
    <definedName name="_10130000_2_1" localSheetId="12">[3]orçamento!#REF!</definedName>
    <definedName name="_10130000_2_1" localSheetId="13">[3]orçamento!#REF!</definedName>
    <definedName name="_10130000_2_1" localSheetId="18">[3]orçamento!#REF!</definedName>
    <definedName name="_10130000_2_1">[3]orçamento!#REF!</definedName>
    <definedName name="_10130000_2_3" localSheetId="7">#REF!</definedName>
    <definedName name="_10130000_2_3" localSheetId="20">#REF!</definedName>
    <definedName name="_10130000_2_3" localSheetId="0">#REF!</definedName>
    <definedName name="_10130000_2_3" localSheetId="3">#REF!</definedName>
    <definedName name="_10130000_2_3" localSheetId="2">#REF!</definedName>
    <definedName name="_10130000_2_3" localSheetId="1">#REF!</definedName>
    <definedName name="_10130000_2_3" localSheetId="5">#REF!</definedName>
    <definedName name="_10130000_2_3" localSheetId="6">#REF!</definedName>
    <definedName name="_10130000_2_3">#REF!</definedName>
    <definedName name="_10130100" localSheetId="7">#REF!</definedName>
    <definedName name="_10130100" localSheetId="20">#REF!</definedName>
    <definedName name="_10130100" localSheetId="0">#REF!</definedName>
    <definedName name="_10130100" localSheetId="3">#REF!</definedName>
    <definedName name="_10130100" localSheetId="2">#REF!</definedName>
    <definedName name="_10130100" localSheetId="1">#REF!</definedName>
    <definedName name="_10130100" localSheetId="5">#REF!</definedName>
    <definedName name="_10130100" localSheetId="6">#REF!</definedName>
    <definedName name="_10130100">#REF!</definedName>
    <definedName name="_10130100_1" localSheetId="7">#REF!</definedName>
    <definedName name="_10130100_1" localSheetId="20">#REF!</definedName>
    <definedName name="_10130100_1" localSheetId="0">#REF!</definedName>
    <definedName name="_10130100_1" localSheetId="3">#REF!</definedName>
    <definedName name="_10130100_1" localSheetId="2">#REF!</definedName>
    <definedName name="_10130100_1" localSheetId="1">#REF!</definedName>
    <definedName name="_10130100_1" localSheetId="5">#REF!</definedName>
    <definedName name="_10130100_1" localSheetId="6">#REF!</definedName>
    <definedName name="_10130100_1">#REF!</definedName>
    <definedName name="_10130100_1_1" localSheetId="7">#REF!</definedName>
    <definedName name="_10130100_1_1" localSheetId="20">#REF!</definedName>
    <definedName name="_10130100_1_1" localSheetId="0">#REF!</definedName>
    <definedName name="_10130100_1_1" localSheetId="3">#REF!</definedName>
    <definedName name="_10130100_1_1" localSheetId="2">#REF!</definedName>
    <definedName name="_10130100_1_1" localSheetId="1">#REF!</definedName>
    <definedName name="_10130100_1_1" localSheetId="5">#REF!</definedName>
    <definedName name="_10130100_1_1" localSheetId="6">#REF!</definedName>
    <definedName name="_10130100_1_1">#REF!</definedName>
    <definedName name="_10130100_2" localSheetId="7">[2]orçamento!#REF!</definedName>
    <definedName name="_10130100_2" localSheetId="20">[2]orçamento!#REF!</definedName>
    <definedName name="_10130100_2" localSheetId="15">[2]orçamento!#REF!</definedName>
    <definedName name="_10130100_2" localSheetId="16">[2]orçamento!#REF!</definedName>
    <definedName name="_10130100_2" localSheetId="0">[2]orçamento!#REF!</definedName>
    <definedName name="_10130100_2" localSheetId="10">[2]orçamento!#REF!</definedName>
    <definedName name="_10130100_2" localSheetId="19">[2]orçamento!#REF!</definedName>
    <definedName name="_10130100_2" localSheetId="9">[2]orçamento!#REF!</definedName>
    <definedName name="_10130100_2" localSheetId="11">[2]orçamento!#REF!</definedName>
    <definedName name="_10130100_2" localSheetId="8">[2]orçamento!#REF!</definedName>
    <definedName name="_10130100_2" localSheetId="3">[2]orçamento!#REF!</definedName>
    <definedName name="_10130100_2" localSheetId="2">[2]orçamento!#REF!</definedName>
    <definedName name="_10130100_2" localSheetId="1">[2]orçamento!#REF!</definedName>
    <definedName name="_10130100_2" localSheetId="17">[2]orçamento!#REF!</definedName>
    <definedName name="_10130100_2" localSheetId="14">[2]orçamento!#REF!</definedName>
    <definedName name="_10130100_2" localSheetId="12">[2]orçamento!#REF!</definedName>
    <definedName name="_10130100_2" localSheetId="13">[2]orçamento!#REF!</definedName>
    <definedName name="_10130100_2" localSheetId="18">[2]orçamento!#REF!</definedName>
    <definedName name="_10130100_2">[2]orçamento!#REF!</definedName>
    <definedName name="_10130100_2_1" localSheetId="7">[3]orçamento!#REF!</definedName>
    <definedName name="_10130100_2_1" localSheetId="20">[3]orçamento!#REF!</definedName>
    <definedName name="_10130100_2_1" localSheetId="15">[3]orçamento!#REF!</definedName>
    <definedName name="_10130100_2_1" localSheetId="16">[3]orçamento!#REF!</definedName>
    <definedName name="_10130100_2_1" localSheetId="0">[3]orçamento!#REF!</definedName>
    <definedName name="_10130100_2_1" localSheetId="10">[3]orçamento!#REF!</definedName>
    <definedName name="_10130100_2_1" localSheetId="19">[3]orçamento!#REF!</definedName>
    <definedName name="_10130100_2_1" localSheetId="9">[3]orçamento!#REF!</definedName>
    <definedName name="_10130100_2_1" localSheetId="11">[3]orçamento!#REF!</definedName>
    <definedName name="_10130100_2_1" localSheetId="8">[3]orçamento!#REF!</definedName>
    <definedName name="_10130100_2_1" localSheetId="3">[3]orçamento!#REF!</definedName>
    <definedName name="_10130100_2_1" localSheetId="2">[3]orçamento!#REF!</definedName>
    <definedName name="_10130100_2_1" localSheetId="1">[3]orçamento!#REF!</definedName>
    <definedName name="_10130100_2_1" localSheetId="17">[3]orçamento!#REF!</definedName>
    <definedName name="_10130100_2_1" localSheetId="14">[3]orçamento!#REF!</definedName>
    <definedName name="_10130100_2_1" localSheetId="12">[3]orçamento!#REF!</definedName>
    <definedName name="_10130100_2_1" localSheetId="13">[3]orçamento!#REF!</definedName>
    <definedName name="_10130100_2_1" localSheetId="18">[3]orçamento!#REF!</definedName>
    <definedName name="_10130100_2_1">[3]orçamento!#REF!</definedName>
    <definedName name="_10130100_2_3" localSheetId="7">#REF!</definedName>
    <definedName name="_10130100_2_3" localSheetId="20">#REF!</definedName>
    <definedName name="_10130100_2_3" localSheetId="0">#REF!</definedName>
    <definedName name="_10130100_2_3" localSheetId="3">#REF!</definedName>
    <definedName name="_10130100_2_3" localSheetId="2">#REF!</definedName>
    <definedName name="_10130100_2_3" localSheetId="1">#REF!</definedName>
    <definedName name="_10130100_2_3" localSheetId="5">#REF!</definedName>
    <definedName name="_10130100_2_3" localSheetId="6">#REF!</definedName>
    <definedName name="_10130100_2_3">#REF!</definedName>
    <definedName name="_10130200" localSheetId="7">#REF!</definedName>
    <definedName name="_10130200" localSheetId="20">#REF!</definedName>
    <definedName name="_10130200" localSheetId="0">#REF!</definedName>
    <definedName name="_10130200" localSheetId="3">#REF!</definedName>
    <definedName name="_10130200" localSheetId="2">#REF!</definedName>
    <definedName name="_10130200" localSheetId="1">#REF!</definedName>
    <definedName name="_10130200" localSheetId="5">#REF!</definedName>
    <definedName name="_10130200" localSheetId="6">#REF!</definedName>
    <definedName name="_10130200">#REF!</definedName>
    <definedName name="_10130200_1" localSheetId="7">#REF!</definedName>
    <definedName name="_10130200_1" localSheetId="20">#REF!</definedName>
    <definedName name="_10130200_1" localSheetId="0">#REF!</definedName>
    <definedName name="_10130200_1" localSheetId="3">#REF!</definedName>
    <definedName name="_10130200_1" localSheetId="2">#REF!</definedName>
    <definedName name="_10130200_1" localSheetId="1">#REF!</definedName>
    <definedName name="_10130200_1" localSheetId="5">#REF!</definedName>
    <definedName name="_10130200_1" localSheetId="6">#REF!</definedName>
    <definedName name="_10130200_1">#REF!</definedName>
    <definedName name="_10130200_1_1" localSheetId="7">#REF!</definedName>
    <definedName name="_10130200_1_1" localSheetId="20">#REF!</definedName>
    <definedName name="_10130200_1_1" localSheetId="0">#REF!</definedName>
    <definedName name="_10130200_1_1" localSheetId="3">#REF!</definedName>
    <definedName name="_10130200_1_1" localSheetId="2">#REF!</definedName>
    <definedName name="_10130200_1_1" localSheetId="1">#REF!</definedName>
    <definedName name="_10130200_1_1" localSheetId="5">#REF!</definedName>
    <definedName name="_10130200_1_1" localSheetId="6">#REF!</definedName>
    <definedName name="_10130200_1_1">#REF!</definedName>
    <definedName name="_10130200_2" localSheetId="7">[2]orçamento!#REF!</definedName>
    <definedName name="_10130200_2" localSheetId="20">[2]orçamento!#REF!</definedName>
    <definedName name="_10130200_2" localSheetId="15">[2]orçamento!#REF!</definedName>
    <definedName name="_10130200_2" localSheetId="16">[2]orçamento!#REF!</definedName>
    <definedName name="_10130200_2" localSheetId="0">[2]orçamento!#REF!</definedName>
    <definedName name="_10130200_2" localSheetId="10">[2]orçamento!#REF!</definedName>
    <definedName name="_10130200_2" localSheetId="19">[2]orçamento!#REF!</definedName>
    <definedName name="_10130200_2" localSheetId="9">[2]orçamento!#REF!</definedName>
    <definedName name="_10130200_2" localSheetId="11">[2]orçamento!#REF!</definedName>
    <definedName name="_10130200_2" localSheetId="8">[2]orçamento!#REF!</definedName>
    <definedName name="_10130200_2" localSheetId="3">[2]orçamento!#REF!</definedName>
    <definedName name="_10130200_2" localSheetId="2">[2]orçamento!#REF!</definedName>
    <definedName name="_10130200_2" localSheetId="1">[2]orçamento!#REF!</definedName>
    <definedName name="_10130200_2" localSheetId="17">[2]orçamento!#REF!</definedName>
    <definedName name="_10130200_2" localSheetId="14">[2]orçamento!#REF!</definedName>
    <definedName name="_10130200_2" localSheetId="12">[2]orçamento!#REF!</definedName>
    <definedName name="_10130200_2" localSheetId="13">[2]orçamento!#REF!</definedName>
    <definedName name="_10130200_2" localSheetId="18">[2]orçamento!#REF!</definedName>
    <definedName name="_10130200_2">[2]orçamento!#REF!</definedName>
    <definedName name="_10130200_2_1" localSheetId="7">[3]orçamento!#REF!</definedName>
    <definedName name="_10130200_2_1" localSheetId="20">[3]orçamento!#REF!</definedName>
    <definedName name="_10130200_2_1" localSheetId="15">[3]orçamento!#REF!</definedName>
    <definedName name="_10130200_2_1" localSheetId="16">[3]orçamento!#REF!</definedName>
    <definedName name="_10130200_2_1" localSheetId="0">[3]orçamento!#REF!</definedName>
    <definedName name="_10130200_2_1" localSheetId="10">[3]orçamento!#REF!</definedName>
    <definedName name="_10130200_2_1" localSheetId="19">[3]orçamento!#REF!</definedName>
    <definedName name="_10130200_2_1" localSheetId="9">[3]orçamento!#REF!</definedName>
    <definedName name="_10130200_2_1" localSheetId="11">[3]orçamento!#REF!</definedName>
    <definedName name="_10130200_2_1" localSheetId="8">[3]orçamento!#REF!</definedName>
    <definedName name="_10130200_2_1" localSheetId="3">[3]orçamento!#REF!</definedName>
    <definedName name="_10130200_2_1" localSheetId="2">[3]orçamento!#REF!</definedName>
    <definedName name="_10130200_2_1" localSheetId="1">[3]orçamento!#REF!</definedName>
    <definedName name="_10130200_2_1" localSheetId="17">[3]orçamento!#REF!</definedName>
    <definedName name="_10130200_2_1" localSheetId="14">[3]orçamento!#REF!</definedName>
    <definedName name="_10130200_2_1" localSheetId="12">[3]orçamento!#REF!</definedName>
    <definedName name="_10130200_2_1" localSheetId="13">[3]orçamento!#REF!</definedName>
    <definedName name="_10130200_2_1" localSheetId="18">[3]orçamento!#REF!</definedName>
    <definedName name="_10130200_2_1">[3]orçamento!#REF!</definedName>
    <definedName name="_10130200_2_3" localSheetId="7">#REF!</definedName>
    <definedName name="_10130200_2_3" localSheetId="20">#REF!</definedName>
    <definedName name="_10130200_2_3" localSheetId="0">#REF!</definedName>
    <definedName name="_10130200_2_3" localSheetId="3">#REF!</definedName>
    <definedName name="_10130200_2_3" localSheetId="2">#REF!</definedName>
    <definedName name="_10130200_2_3" localSheetId="1">#REF!</definedName>
    <definedName name="_10130200_2_3" localSheetId="5">#REF!</definedName>
    <definedName name="_10130200_2_3" localSheetId="6">#REF!</definedName>
    <definedName name="_10130200_2_3">#REF!</definedName>
    <definedName name="_10130300" localSheetId="7">#REF!</definedName>
    <definedName name="_10130300" localSheetId="20">#REF!</definedName>
    <definedName name="_10130300" localSheetId="0">#REF!</definedName>
    <definedName name="_10130300" localSheetId="3">#REF!</definedName>
    <definedName name="_10130300" localSheetId="2">#REF!</definedName>
    <definedName name="_10130300" localSheetId="1">#REF!</definedName>
    <definedName name="_10130300" localSheetId="5">#REF!</definedName>
    <definedName name="_10130300" localSheetId="6">#REF!</definedName>
    <definedName name="_10130300">#REF!</definedName>
    <definedName name="_10130300_1" localSheetId="7">#REF!</definedName>
    <definedName name="_10130300_1" localSheetId="20">#REF!</definedName>
    <definedName name="_10130300_1" localSheetId="0">#REF!</definedName>
    <definedName name="_10130300_1" localSheetId="3">#REF!</definedName>
    <definedName name="_10130300_1" localSheetId="2">#REF!</definedName>
    <definedName name="_10130300_1" localSheetId="1">#REF!</definedName>
    <definedName name="_10130300_1" localSheetId="5">#REF!</definedName>
    <definedName name="_10130300_1" localSheetId="6">#REF!</definedName>
    <definedName name="_10130300_1">#REF!</definedName>
    <definedName name="_10130300_1_1" localSheetId="7">#REF!</definedName>
    <definedName name="_10130300_1_1" localSheetId="20">#REF!</definedName>
    <definedName name="_10130300_1_1" localSheetId="0">#REF!</definedName>
    <definedName name="_10130300_1_1" localSheetId="3">#REF!</definedName>
    <definedName name="_10130300_1_1" localSheetId="2">#REF!</definedName>
    <definedName name="_10130300_1_1" localSheetId="1">#REF!</definedName>
    <definedName name="_10130300_1_1" localSheetId="5">#REF!</definedName>
    <definedName name="_10130300_1_1" localSheetId="6">#REF!</definedName>
    <definedName name="_10130300_1_1">#REF!</definedName>
    <definedName name="_10130300_2" localSheetId="7">[2]orçamento!#REF!</definedName>
    <definedName name="_10130300_2" localSheetId="20">[2]orçamento!#REF!</definedName>
    <definedName name="_10130300_2" localSheetId="15">[2]orçamento!#REF!</definedName>
    <definedName name="_10130300_2" localSheetId="16">[2]orçamento!#REF!</definedName>
    <definedName name="_10130300_2" localSheetId="0">[2]orçamento!#REF!</definedName>
    <definedName name="_10130300_2" localSheetId="10">[2]orçamento!#REF!</definedName>
    <definedName name="_10130300_2" localSheetId="19">[2]orçamento!#REF!</definedName>
    <definedName name="_10130300_2" localSheetId="9">[2]orçamento!#REF!</definedName>
    <definedName name="_10130300_2" localSheetId="11">[2]orçamento!#REF!</definedName>
    <definedName name="_10130300_2" localSheetId="8">[2]orçamento!#REF!</definedName>
    <definedName name="_10130300_2" localSheetId="3">[2]orçamento!#REF!</definedName>
    <definedName name="_10130300_2" localSheetId="2">[2]orçamento!#REF!</definedName>
    <definedName name="_10130300_2" localSheetId="1">[2]orçamento!#REF!</definedName>
    <definedName name="_10130300_2" localSheetId="17">[2]orçamento!#REF!</definedName>
    <definedName name="_10130300_2" localSheetId="14">[2]orçamento!#REF!</definedName>
    <definedName name="_10130300_2" localSheetId="12">[2]orçamento!#REF!</definedName>
    <definedName name="_10130300_2" localSheetId="13">[2]orçamento!#REF!</definedName>
    <definedName name="_10130300_2" localSheetId="18">[2]orçamento!#REF!</definedName>
    <definedName name="_10130300_2">[2]orçamento!#REF!</definedName>
    <definedName name="_10130300_2_1" localSheetId="7">[3]orçamento!#REF!</definedName>
    <definedName name="_10130300_2_1" localSheetId="20">[3]orçamento!#REF!</definedName>
    <definedName name="_10130300_2_1" localSheetId="15">[3]orçamento!#REF!</definedName>
    <definedName name="_10130300_2_1" localSheetId="16">[3]orçamento!#REF!</definedName>
    <definedName name="_10130300_2_1" localSheetId="0">[3]orçamento!#REF!</definedName>
    <definedName name="_10130300_2_1" localSheetId="10">[3]orçamento!#REF!</definedName>
    <definedName name="_10130300_2_1" localSheetId="19">[3]orçamento!#REF!</definedName>
    <definedName name="_10130300_2_1" localSheetId="9">[3]orçamento!#REF!</definedName>
    <definedName name="_10130300_2_1" localSheetId="11">[3]orçamento!#REF!</definedName>
    <definedName name="_10130300_2_1" localSheetId="8">[3]orçamento!#REF!</definedName>
    <definedName name="_10130300_2_1" localSheetId="3">[3]orçamento!#REF!</definedName>
    <definedName name="_10130300_2_1" localSheetId="2">[3]orçamento!#REF!</definedName>
    <definedName name="_10130300_2_1" localSheetId="1">[3]orçamento!#REF!</definedName>
    <definedName name="_10130300_2_1" localSheetId="17">[3]orçamento!#REF!</definedName>
    <definedName name="_10130300_2_1" localSheetId="14">[3]orçamento!#REF!</definedName>
    <definedName name="_10130300_2_1" localSheetId="12">[3]orçamento!#REF!</definedName>
    <definedName name="_10130300_2_1" localSheetId="13">[3]orçamento!#REF!</definedName>
    <definedName name="_10130300_2_1" localSheetId="18">[3]orçamento!#REF!</definedName>
    <definedName name="_10130300_2_1">[3]orçamento!#REF!</definedName>
    <definedName name="_10130300_2_3" localSheetId="7">#REF!</definedName>
    <definedName name="_10130300_2_3" localSheetId="20">#REF!</definedName>
    <definedName name="_10130300_2_3" localSheetId="0">#REF!</definedName>
    <definedName name="_10130300_2_3" localSheetId="3">#REF!</definedName>
    <definedName name="_10130300_2_3" localSheetId="2">#REF!</definedName>
    <definedName name="_10130300_2_3" localSheetId="1">#REF!</definedName>
    <definedName name="_10130300_2_3" localSheetId="5">#REF!</definedName>
    <definedName name="_10130300_2_3" localSheetId="6">#REF!</definedName>
    <definedName name="_10130300_2_3">#REF!</definedName>
    <definedName name="_a" localSheetId="7">#REF!</definedName>
    <definedName name="_a" localSheetId="20">#REF!</definedName>
    <definedName name="_a" localSheetId="0">#REF!</definedName>
    <definedName name="_a" localSheetId="3">#REF!</definedName>
    <definedName name="_a" localSheetId="2">#REF!</definedName>
    <definedName name="_a" localSheetId="1">#REF!</definedName>
    <definedName name="_a" localSheetId="5">#REF!</definedName>
    <definedName name="_a" localSheetId="6">#REF!</definedName>
    <definedName name="_a">#REF!</definedName>
    <definedName name="_b" localSheetId="7">#REF!</definedName>
    <definedName name="_b" localSheetId="20">#REF!</definedName>
    <definedName name="_b" localSheetId="0">#REF!</definedName>
    <definedName name="_b" localSheetId="3">#REF!</definedName>
    <definedName name="_b" localSheetId="2">#REF!</definedName>
    <definedName name="_b" localSheetId="1">#REF!</definedName>
    <definedName name="_b" localSheetId="5">#REF!</definedName>
    <definedName name="_b" localSheetId="6">#REF!</definedName>
    <definedName name="_b">#REF!</definedName>
    <definedName name="_BUF1" localSheetId="7">#REF!</definedName>
    <definedName name="_BUF1" localSheetId="20">#REF!</definedName>
    <definedName name="_BUF1" localSheetId="0">#REF!</definedName>
    <definedName name="_BUF1" localSheetId="3">#REF!</definedName>
    <definedName name="_BUF1" localSheetId="2">#REF!</definedName>
    <definedName name="_BUF1" localSheetId="1">#REF!</definedName>
    <definedName name="_BUF1" localSheetId="5">#REF!</definedName>
    <definedName name="_BUF1" localSheetId="6">#REF!</definedName>
    <definedName name="_BUF1">#REF!</definedName>
    <definedName name="_BUF10" localSheetId="7">#REF!</definedName>
    <definedName name="_BUF10" localSheetId="20">#REF!</definedName>
    <definedName name="_BUF10" localSheetId="0">#REF!</definedName>
    <definedName name="_BUF10" localSheetId="3">#REF!</definedName>
    <definedName name="_BUF10" localSheetId="2">#REF!</definedName>
    <definedName name="_BUF10" localSheetId="1">#REF!</definedName>
    <definedName name="_BUF10" localSheetId="5">#REF!</definedName>
    <definedName name="_BUF10" localSheetId="6">#REF!</definedName>
    <definedName name="_BUF10">#REF!</definedName>
    <definedName name="_BUF11" localSheetId="7">#REF!</definedName>
    <definedName name="_BUF11" localSheetId="20">#REF!</definedName>
    <definedName name="_BUF11" localSheetId="0">#REF!</definedName>
    <definedName name="_BUF11" localSheetId="3">#REF!</definedName>
    <definedName name="_BUF11" localSheetId="2">#REF!</definedName>
    <definedName name="_BUF11" localSheetId="1">#REF!</definedName>
    <definedName name="_BUF11" localSheetId="5">#REF!</definedName>
    <definedName name="_BUF11" localSheetId="6">#REF!</definedName>
    <definedName name="_BUF11">#REF!</definedName>
    <definedName name="_BUF12" localSheetId="7">#REF!</definedName>
    <definedName name="_BUF12" localSheetId="20">#REF!</definedName>
    <definedName name="_BUF12" localSheetId="0">#REF!</definedName>
    <definedName name="_BUF12" localSheetId="3">#REF!</definedName>
    <definedName name="_BUF12" localSheetId="2">#REF!</definedName>
    <definedName name="_BUF12" localSheetId="1">#REF!</definedName>
    <definedName name="_BUF12" localSheetId="5">#REF!</definedName>
    <definedName name="_BUF12" localSheetId="6">#REF!</definedName>
    <definedName name="_BUF12">#REF!</definedName>
    <definedName name="_BUF13" localSheetId="7">#REF!</definedName>
    <definedName name="_BUF13" localSheetId="20">#REF!</definedName>
    <definedName name="_BUF13" localSheetId="0">#REF!</definedName>
    <definedName name="_BUF13" localSheetId="3">#REF!</definedName>
    <definedName name="_BUF13" localSheetId="2">#REF!</definedName>
    <definedName name="_BUF13" localSheetId="1">#REF!</definedName>
    <definedName name="_BUF13" localSheetId="5">#REF!</definedName>
    <definedName name="_BUF13" localSheetId="6">#REF!</definedName>
    <definedName name="_BUF13">#REF!</definedName>
    <definedName name="_BUF14" localSheetId="7">#REF!</definedName>
    <definedName name="_BUF14" localSheetId="20">#REF!</definedName>
    <definedName name="_BUF14" localSheetId="0">#REF!</definedName>
    <definedName name="_BUF14" localSheetId="3">#REF!</definedName>
    <definedName name="_BUF14" localSheetId="2">#REF!</definedName>
    <definedName name="_BUF14" localSheetId="1">#REF!</definedName>
    <definedName name="_BUF14" localSheetId="5">#REF!</definedName>
    <definedName name="_BUF14" localSheetId="6">#REF!</definedName>
    <definedName name="_BUF14">#REF!</definedName>
    <definedName name="_BUF15" localSheetId="7">#REF!</definedName>
    <definedName name="_BUF15" localSheetId="20">#REF!</definedName>
    <definedName name="_BUF15" localSheetId="0">#REF!</definedName>
    <definedName name="_BUF15" localSheetId="3">#REF!</definedName>
    <definedName name="_BUF15" localSheetId="2">#REF!</definedName>
    <definedName name="_BUF15" localSheetId="1">#REF!</definedName>
    <definedName name="_BUF15" localSheetId="5">#REF!</definedName>
    <definedName name="_BUF15" localSheetId="6">#REF!</definedName>
    <definedName name="_BUF15">#REF!</definedName>
    <definedName name="_BUF16" localSheetId="7">#REF!</definedName>
    <definedName name="_BUF16" localSheetId="20">#REF!</definedName>
    <definedName name="_BUF16" localSheetId="0">#REF!</definedName>
    <definedName name="_BUF16" localSheetId="3">#REF!</definedName>
    <definedName name="_BUF16" localSheetId="2">#REF!</definedName>
    <definedName name="_BUF16" localSheetId="1">#REF!</definedName>
    <definedName name="_BUF16" localSheetId="5">#REF!</definedName>
    <definedName name="_BUF16" localSheetId="6">#REF!</definedName>
    <definedName name="_BUF16">#REF!</definedName>
    <definedName name="_BUF17" localSheetId="7">#REF!</definedName>
    <definedName name="_BUF17" localSheetId="20">#REF!</definedName>
    <definedName name="_BUF17" localSheetId="0">#REF!</definedName>
    <definedName name="_BUF17" localSheetId="3">#REF!</definedName>
    <definedName name="_BUF17" localSheetId="2">#REF!</definedName>
    <definedName name="_BUF17" localSheetId="1">#REF!</definedName>
    <definedName name="_BUF17" localSheetId="5">#REF!</definedName>
    <definedName name="_BUF17" localSheetId="6">#REF!</definedName>
    <definedName name="_BUF17">#REF!</definedName>
    <definedName name="_BUF18" localSheetId="7">#REF!</definedName>
    <definedName name="_BUF18" localSheetId="20">#REF!</definedName>
    <definedName name="_BUF18" localSheetId="0">#REF!</definedName>
    <definedName name="_BUF18" localSheetId="3">#REF!</definedName>
    <definedName name="_BUF18" localSheetId="2">#REF!</definedName>
    <definedName name="_BUF18" localSheetId="1">#REF!</definedName>
    <definedName name="_BUF18" localSheetId="5">#REF!</definedName>
    <definedName name="_BUF18" localSheetId="6">#REF!</definedName>
    <definedName name="_BUF18">#REF!</definedName>
    <definedName name="_BUF19" localSheetId="7">#REF!</definedName>
    <definedName name="_BUF19" localSheetId="20">#REF!</definedName>
    <definedName name="_BUF19" localSheetId="0">#REF!</definedName>
    <definedName name="_BUF19" localSheetId="3">#REF!</definedName>
    <definedName name="_BUF19" localSheetId="2">#REF!</definedName>
    <definedName name="_BUF19" localSheetId="1">#REF!</definedName>
    <definedName name="_BUF19" localSheetId="5">#REF!</definedName>
    <definedName name="_BUF19" localSheetId="6">#REF!</definedName>
    <definedName name="_BUF19">#REF!</definedName>
    <definedName name="_BUF2" localSheetId="7">#REF!</definedName>
    <definedName name="_BUF2" localSheetId="20">#REF!</definedName>
    <definedName name="_BUF2" localSheetId="0">#REF!</definedName>
    <definedName name="_BUF2" localSheetId="3">#REF!</definedName>
    <definedName name="_BUF2" localSheetId="2">#REF!</definedName>
    <definedName name="_BUF2" localSheetId="1">#REF!</definedName>
    <definedName name="_BUF2" localSheetId="5">#REF!</definedName>
    <definedName name="_BUF2" localSheetId="6">#REF!</definedName>
    <definedName name="_BUF2">#REF!</definedName>
    <definedName name="_BUF20" localSheetId="7">#REF!</definedName>
    <definedName name="_BUF20" localSheetId="20">#REF!</definedName>
    <definedName name="_BUF20" localSheetId="0">#REF!</definedName>
    <definedName name="_BUF20" localSheetId="3">#REF!</definedName>
    <definedName name="_BUF20" localSheetId="2">#REF!</definedName>
    <definedName name="_BUF20" localSheetId="1">#REF!</definedName>
    <definedName name="_BUF20" localSheetId="5">#REF!</definedName>
    <definedName name="_BUF20" localSheetId="6">#REF!</definedName>
    <definedName name="_BUF20">#REF!</definedName>
    <definedName name="_BUF21" localSheetId="7">#REF!</definedName>
    <definedName name="_BUF21" localSheetId="20">#REF!</definedName>
    <definedName name="_BUF21" localSheetId="0">#REF!</definedName>
    <definedName name="_BUF21" localSheetId="3">#REF!</definedName>
    <definedName name="_BUF21" localSheetId="2">#REF!</definedName>
    <definedName name="_BUF21" localSheetId="1">#REF!</definedName>
    <definedName name="_BUF21" localSheetId="5">#REF!</definedName>
    <definedName name="_BUF21" localSheetId="6">#REF!</definedName>
    <definedName name="_BUF21">#REF!</definedName>
    <definedName name="_BUF22" localSheetId="7">#REF!</definedName>
    <definedName name="_BUF22" localSheetId="20">#REF!</definedName>
    <definedName name="_BUF22" localSheetId="0">#REF!</definedName>
    <definedName name="_BUF22" localSheetId="3">#REF!</definedName>
    <definedName name="_BUF22" localSheetId="2">#REF!</definedName>
    <definedName name="_BUF22" localSheetId="1">#REF!</definedName>
    <definedName name="_BUF22" localSheetId="5">#REF!</definedName>
    <definedName name="_BUF22" localSheetId="6">#REF!</definedName>
    <definedName name="_BUF22">#REF!</definedName>
    <definedName name="_BUF23" localSheetId="7">#REF!</definedName>
    <definedName name="_BUF23" localSheetId="20">#REF!</definedName>
    <definedName name="_BUF23" localSheetId="0">#REF!</definedName>
    <definedName name="_BUF23" localSheetId="3">#REF!</definedName>
    <definedName name="_BUF23" localSheetId="2">#REF!</definedName>
    <definedName name="_BUF23" localSheetId="1">#REF!</definedName>
    <definedName name="_BUF23" localSheetId="5">#REF!</definedName>
    <definedName name="_BUF23" localSheetId="6">#REF!</definedName>
    <definedName name="_BUF23">#REF!</definedName>
    <definedName name="_BUF24" localSheetId="7">#REF!</definedName>
    <definedName name="_BUF24" localSheetId="20">#REF!</definedName>
    <definedName name="_BUF24" localSheetId="0">#REF!</definedName>
    <definedName name="_BUF24" localSheetId="3">#REF!</definedName>
    <definedName name="_BUF24" localSheetId="2">#REF!</definedName>
    <definedName name="_BUF24" localSheetId="1">#REF!</definedName>
    <definedName name="_BUF24" localSheetId="5">#REF!</definedName>
    <definedName name="_BUF24" localSheetId="6">#REF!</definedName>
    <definedName name="_BUF24">#REF!</definedName>
    <definedName name="_BUF25" localSheetId="7">#REF!</definedName>
    <definedName name="_BUF25" localSheetId="20">#REF!</definedName>
    <definedName name="_BUF25" localSheetId="0">#REF!</definedName>
    <definedName name="_BUF25" localSheetId="3">#REF!</definedName>
    <definedName name="_BUF25" localSheetId="2">#REF!</definedName>
    <definedName name="_BUF25" localSheetId="1">#REF!</definedName>
    <definedName name="_BUF25" localSheetId="5">#REF!</definedName>
    <definedName name="_BUF25" localSheetId="6">#REF!</definedName>
    <definedName name="_BUF25">#REF!</definedName>
    <definedName name="_BUF26" localSheetId="7">#REF!</definedName>
    <definedName name="_BUF26" localSheetId="20">#REF!</definedName>
    <definedName name="_BUF26" localSheetId="0">#REF!</definedName>
    <definedName name="_BUF26" localSheetId="3">#REF!</definedName>
    <definedName name="_BUF26" localSheetId="2">#REF!</definedName>
    <definedName name="_BUF26" localSheetId="1">#REF!</definedName>
    <definedName name="_BUF26" localSheetId="5">#REF!</definedName>
    <definedName name="_BUF26" localSheetId="6">#REF!</definedName>
    <definedName name="_BUF26">#REF!</definedName>
    <definedName name="_BUF3" localSheetId="7">#REF!</definedName>
    <definedName name="_BUF3" localSheetId="20">#REF!</definedName>
    <definedName name="_BUF3" localSheetId="0">#REF!</definedName>
    <definedName name="_BUF3" localSheetId="3">#REF!</definedName>
    <definedName name="_BUF3" localSheetId="2">#REF!</definedName>
    <definedName name="_BUF3" localSheetId="1">#REF!</definedName>
    <definedName name="_BUF3" localSheetId="5">#REF!</definedName>
    <definedName name="_BUF3" localSheetId="6">#REF!</definedName>
    <definedName name="_BUF3">#REF!</definedName>
    <definedName name="_BUF4" localSheetId="7">#REF!</definedName>
    <definedName name="_BUF4" localSheetId="20">#REF!</definedName>
    <definedName name="_BUF4" localSheetId="0">#REF!</definedName>
    <definedName name="_BUF4" localSheetId="3">#REF!</definedName>
    <definedName name="_BUF4" localSheetId="2">#REF!</definedName>
    <definedName name="_BUF4" localSheetId="1">#REF!</definedName>
    <definedName name="_BUF4" localSheetId="5">#REF!</definedName>
    <definedName name="_BUF4" localSheetId="6">#REF!</definedName>
    <definedName name="_BUF4">#REF!</definedName>
    <definedName name="_BUF5" localSheetId="7">#REF!</definedName>
    <definedName name="_BUF5" localSheetId="20">#REF!</definedName>
    <definedName name="_BUF5" localSheetId="0">#REF!</definedName>
    <definedName name="_BUF5" localSheetId="3">#REF!</definedName>
    <definedName name="_BUF5" localSheetId="2">#REF!</definedName>
    <definedName name="_BUF5" localSheetId="1">#REF!</definedName>
    <definedName name="_BUF5" localSheetId="5">#REF!</definedName>
    <definedName name="_BUF5" localSheetId="6">#REF!</definedName>
    <definedName name="_BUF5">#REF!</definedName>
    <definedName name="_BUF6" localSheetId="7">#REF!</definedName>
    <definedName name="_BUF6" localSheetId="20">#REF!</definedName>
    <definedName name="_BUF6" localSheetId="0">#REF!</definedName>
    <definedName name="_BUF6" localSheetId="3">#REF!</definedName>
    <definedName name="_BUF6" localSheetId="2">#REF!</definedName>
    <definedName name="_BUF6" localSheetId="1">#REF!</definedName>
    <definedName name="_BUF6" localSheetId="5">#REF!</definedName>
    <definedName name="_BUF6" localSheetId="6">#REF!</definedName>
    <definedName name="_BUF6">#REF!</definedName>
    <definedName name="_BUF7" localSheetId="7">#REF!</definedName>
    <definedName name="_BUF7" localSheetId="20">#REF!</definedName>
    <definedName name="_BUF7" localSheetId="0">#REF!</definedName>
    <definedName name="_BUF7" localSheetId="3">#REF!</definedName>
    <definedName name="_BUF7" localSheetId="2">#REF!</definedName>
    <definedName name="_BUF7" localSheetId="1">#REF!</definedName>
    <definedName name="_BUF7" localSheetId="5">#REF!</definedName>
    <definedName name="_BUF7" localSheetId="6">#REF!</definedName>
    <definedName name="_BUF7">#REF!</definedName>
    <definedName name="_BUF8" localSheetId="7">#REF!</definedName>
    <definedName name="_BUF8" localSheetId="20">#REF!</definedName>
    <definedName name="_BUF8" localSheetId="0">#REF!</definedName>
    <definedName name="_BUF8" localSheetId="3">#REF!</definedName>
    <definedName name="_BUF8" localSheetId="2">#REF!</definedName>
    <definedName name="_BUF8" localSheetId="1">#REF!</definedName>
    <definedName name="_BUF8" localSheetId="5">#REF!</definedName>
    <definedName name="_BUF8" localSheetId="6">#REF!</definedName>
    <definedName name="_BUF8">#REF!</definedName>
    <definedName name="_BUF9" localSheetId="7">#REF!</definedName>
    <definedName name="_BUF9" localSheetId="20">#REF!</definedName>
    <definedName name="_BUF9" localSheetId="0">#REF!</definedName>
    <definedName name="_BUF9" localSheetId="3">#REF!</definedName>
    <definedName name="_BUF9" localSheetId="2">#REF!</definedName>
    <definedName name="_BUF9" localSheetId="1">#REF!</definedName>
    <definedName name="_BUF9" localSheetId="5">#REF!</definedName>
    <definedName name="_BUF9" localSheetId="6">#REF!</definedName>
    <definedName name="_BUF9">#REF!</definedName>
    <definedName name="_c" localSheetId="7">#REF!</definedName>
    <definedName name="_c" localSheetId="20">#REF!</definedName>
    <definedName name="_c" localSheetId="0">#REF!</definedName>
    <definedName name="_c" localSheetId="3">#REF!</definedName>
    <definedName name="_c" localSheetId="2">#REF!</definedName>
    <definedName name="_c" localSheetId="1">#REF!</definedName>
    <definedName name="_c" localSheetId="5">#REF!</definedName>
    <definedName name="_c" localSheetId="6">#REF!</definedName>
    <definedName name="_c">#REF!</definedName>
    <definedName name="_Fill" localSheetId="7" hidden="1">[4]Orçamento!#REF!</definedName>
    <definedName name="_Fill" localSheetId="20" hidden="1">[4]Orçamento!#REF!</definedName>
    <definedName name="_Fill" localSheetId="15" hidden="1">[4]Orçamento!#REF!</definedName>
    <definedName name="_Fill" localSheetId="16" hidden="1">[4]Orçamento!#REF!</definedName>
    <definedName name="_Fill" localSheetId="0" hidden="1">[4]Orçamento!#REF!</definedName>
    <definedName name="_Fill" localSheetId="10" hidden="1">[4]Orçamento!#REF!</definedName>
    <definedName name="_Fill" localSheetId="19" hidden="1">[4]Orçamento!#REF!</definedName>
    <definedName name="_Fill" localSheetId="9" hidden="1">[4]Orçamento!#REF!</definedName>
    <definedName name="_Fill" localSheetId="11" hidden="1">[4]Orçamento!#REF!</definedName>
    <definedName name="_Fill" localSheetId="8" hidden="1">[4]Orçamento!#REF!</definedName>
    <definedName name="_Fill" localSheetId="3" hidden="1">[4]Orçamento!#REF!</definedName>
    <definedName name="_Fill" localSheetId="2" hidden="1">[4]Orçamento!#REF!</definedName>
    <definedName name="_Fill" localSheetId="1" hidden="1">[4]Orçamento!#REF!</definedName>
    <definedName name="_Fill" localSheetId="17" hidden="1">[4]Orçamento!#REF!</definedName>
    <definedName name="_Fill" localSheetId="14" hidden="1">[4]Orçamento!#REF!</definedName>
    <definedName name="_Fill" localSheetId="12" hidden="1">[4]Orçamento!#REF!</definedName>
    <definedName name="_Fill" localSheetId="13" hidden="1">[4]Orçamento!#REF!</definedName>
    <definedName name="_Fill" localSheetId="18" hidden="1">[4]Orçamento!#REF!</definedName>
    <definedName name="_Fill" hidden="1">[4]Orçamento!#REF!</definedName>
    <definedName name="_xlnm._FilterDatabase" localSheetId="7" hidden="1">#REF!</definedName>
    <definedName name="_xlnm._FilterDatabase" localSheetId="20" hidden="1">#REF!</definedName>
    <definedName name="_xlnm._FilterDatabase" localSheetId="0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localSheetId="5" hidden="1">#REF!</definedName>
    <definedName name="_xlnm._FilterDatabase" localSheetId="6" hidden="1">#REF!</definedName>
    <definedName name="_xlnm._FilterDatabase" hidden="1">#REF!</definedName>
    <definedName name="_Key1" localSheetId="7" hidden="1">#REF!</definedName>
    <definedName name="_Key1" localSheetId="20" hidden="1">#REF!</definedName>
    <definedName name="_Key1" localSheetId="0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7" hidden="1">#REF!</definedName>
    <definedName name="_Key2" localSheetId="20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5" hidden="1">#REF!</definedName>
    <definedName name="_Key2" localSheetId="6" hidden="1">#REF!</definedName>
    <definedName name="_Key2" hidden="1">#REF!</definedName>
    <definedName name="_LL1" localSheetId="7">#REF!</definedName>
    <definedName name="_LL1" localSheetId="20">#REF!</definedName>
    <definedName name="_LL1" localSheetId="0">#REF!</definedName>
    <definedName name="_LL1" localSheetId="3">#REF!</definedName>
    <definedName name="_LL1" localSheetId="2">#REF!</definedName>
    <definedName name="_LL1" localSheetId="1">#REF!</definedName>
    <definedName name="_LL1" localSheetId="5">#REF!</definedName>
    <definedName name="_LL1" localSheetId="6">#REF!</definedName>
    <definedName name="_LL1">#REF!</definedName>
    <definedName name="_LL10" localSheetId="7">#REF!</definedName>
    <definedName name="_LL10" localSheetId="20">#REF!</definedName>
    <definedName name="_LL10" localSheetId="0">#REF!</definedName>
    <definedName name="_LL10" localSheetId="3">#REF!</definedName>
    <definedName name="_LL10" localSheetId="2">#REF!</definedName>
    <definedName name="_LL10" localSheetId="1">#REF!</definedName>
    <definedName name="_LL10" localSheetId="5">#REF!</definedName>
    <definedName name="_LL10" localSheetId="6">#REF!</definedName>
    <definedName name="_LL10">#REF!</definedName>
    <definedName name="_LL11" localSheetId="7">#REF!</definedName>
    <definedName name="_LL11" localSheetId="20">#REF!</definedName>
    <definedName name="_LL11" localSheetId="0">#REF!</definedName>
    <definedName name="_LL11" localSheetId="3">#REF!</definedName>
    <definedName name="_LL11" localSheetId="2">#REF!</definedName>
    <definedName name="_LL11" localSheetId="1">#REF!</definedName>
    <definedName name="_LL11" localSheetId="5">#REF!</definedName>
    <definedName name="_LL11" localSheetId="6">#REF!</definedName>
    <definedName name="_LL11">#REF!</definedName>
    <definedName name="_LL12" localSheetId="7">#REF!</definedName>
    <definedName name="_LL12" localSheetId="20">#REF!</definedName>
    <definedName name="_LL12" localSheetId="0">#REF!</definedName>
    <definedName name="_LL12" localSheetId="3">#REF!</definedName>
    <definedName name="_LL12" localSheetId="2">#REF!</definedName>
    <definedName name="_LL12" localSheetId="1">#REF!</definedName>
    <definedName name="_LL12" localSheetId="5">#REF!</definedName>
    <definedName name="_LL12" localSheetId="6">#REF!</definedName>
    <definedName name="_LL12">#REF!</definedName>
    <definedName name="_LL13" localSheetId="7">#REF!</definedName>
    <definedName name="_LL13" localSheetId="20">#REF!</definedName>
    <definedName name="_LL13" localSheetId="0">#REF!</definedName>
    <definedName name="_LL13" localSheetId="3">#REF!</definedName>
    <definedName name="_LL13" localSheetId="2">#REF!</definedName>
    <definedName name="_LL13" localSheetId="1">#REF!</definedName>
    <definedName name="_LL13" localSheetId="5">#REF!</definedName>
    <definedName name="_LL13" localSheetId="6">#REF!</definedName>
    <definedName name="_LL13">#REF!</definedName>
    <definedName name="_LL14" localSheetId="7">#REF!</definedName>
    <definedName name="_LL14" localSheetId="20">#REF!</definedName>
    <definedName name="_LL14" localSheetId="0">#REF!</definedName>
    <definedName name="_LL14" localSheetId="3">#REF!</definedName>
    <definedName name="_LL14" localSheetId="2">#REF!</definedName>
    <definedName name="_LL14" localSheetId="1">#REF!</definedName>
    <definedName name="_LL14" localSheetId="5">#REF!</definedName>
    <definedName name="_LL14" localSheetId="6">#REF!</definedName>
    <definedName name="_LL14">#REF!</definedName>
    <definedName name="_LL15" localSheetId="7">#REF!</definedName>
    <definedName name="_LL15" localSheetId="20">#REF!</definedName>
    <definedName name="_LL15" localSheetId="0">#REF!</definedName>
    <definedName name="_LL15" localSheetId="3">#REF!</definedName>
    <definedName name="_LL15" localSheetId="2">#REF!</definedName>
    <definedName name="_LL15" localSheetId="1">#REF!</definedName>
    <definedName name="_LL15" localSheetId="5">#REF!</definedName>
    <definedName name="_LL15" localSheetId="6">#REF!</definedName>
    <definedName name="_LL15">#REF!</definedName>
    <definedName name="_LL16" localSheetId="7">#REF!</definedName>
    <definedName name="_LL16" localSheetId="20">#REF!</definedName>
    <definedName name="_LL16" localSheetId="0">#REF!</definedName>
    <definedName name="_LL16" localSheetId="3">#REF!</definedName>
    <definedName name="_LL16" localSheetId="2">#REF!</definedName>
    <definedName name="_LL16" localSheetId="1">#REF!</definedName>
    <definedName name="_LL16" localSheetId="5">#REF!</definedName>
    <definedName name="_LL16" localSheetId="6">#REF!</definedName>
    <definedName name="_LL16">#REF!</definedName>
    <definedName name="_LL17" localSheetId="7">#REF!</definedName>
    <definedName name="_LL17" localSheetId="20">#REF!</definedName>
    <definedName name="_LL17" localSheetId="0">#REF!</definedName>
    <definedName name="_LL17" localSheetId="3">#REF!</definedName>
    <definedName name="_LL17" localSheetId="2">#REF!</definedName>
    <definedName name="_LL17" localSheetId="1">#REF!</definedName>
    <definedName name="_LL17" localSheetId="5">#REF!</definedName>
    <definedName name="_LL17" localSheetId="6">#REF!</definedName>
    <definedName name="_LL17">#REF!</definedName>
    <definedName name="_LL18" localSheetId="7">#REF!</definedName>
    <definedName name="_LL18" localSheetId="20">#REF!</definedName>
    <definedName name="_LL18" localSheetId="0">#REF!</definedName>
    <definedName name="_LL18" localSheetId="3">#REF!</definedName>
    <definedName name="_LL18" localSheetId="2">#REF!</definedName>
    <definedName name="_LL18" localSheetId="1">#REF!</definedName>
    <definedName name="_LL18" localSheetId="5">#REF!</definedName>
    <definedName name="_LL18" localSheetId="6">#REF!</definedName>
    <definedName name="_LL18">#REF!</definedName>
    <definedName name="_LL19" localSheetId="7">#REF!</definedName>
    <definedName name="_LL19" localSheetId="20">#REF!</definedName>
    <definedName name="_LL19" localSheetId="0">#REF!</definedName>
    <definedName name="_LL19" localSheetId="3">#REF!</definedName>
    <definedName name="_LL19" localSheetId="2">#REF!</definedName>
    <definedName name="_LL19" localSheetId="1">#REF!</definedName>
    <definedName name="_LL19" localSheetId="5">#REF!</definedName>
    <definedName name="_LL19" localSheetId="6">#REF!</definedName>
    <definedName name="_LL19">#REF!</definedName>
    <definedName name="_LL2" localSheetId="7">#REF!</definedName>
    <definedName name="_LL2" localSheetId="20">#REF!</definedName>
    <definedName name="_LL2" localSheetId="0">#REF!</definedName>
    <definedName name="_LL2" localSheetId="3">#REF!</definedName>
    <definedName name="_LL2" localSheetId="2">#REF!</definedName>
    <definedName name="_LL2" localSheetId="1">#REF!</definedName>
    <definedName name="_LL2" localSheetId="5">#REF!</definedName>
    <definedName name="_LL2" localSheetId="6">#REF!</definedName>
    <definedName name="_LL2">#REF!</definedName>
    <definedName name="_LL20" localSheetId="7">#REF!</definedName>
    <definedName name="_LL20" localSheetId="20">#REF!</definedName>
    <definedName name="_LL20" localSheetId="0">#REF!</definedName>
    <definedName name="_LL20" localSheetId="3">#REF!</definedName>
    <definedName name="_LL20" localSheetId="2">#REF!</definedName>
    <definedName name="_LL20" localSheetId="1">#REF!</definedName>
    <definedName name="_LL20" localSheetId="5">#REF!</definedName>
    <definedName name="_LL20" localSheetId="6">#REF!</definedName>
    <definedName name="_LL20">#REF!</definedName>
    <definedName name="_LL21" localSheetId="7">#REF!</definedName>
    <definedName name="_LL21" localSheetId="20">#REF!</definedName>
    <definedName name="_LL21" localSheetId="0">#REF!</definedName>
    <definedName name="_LL21" localSheetId="3">#REF!</definedName>
    <definedName name="_LL21" localSheetId="2">#REF!</definedName>
    <definedName name="_LL21" localSheetId="1">#REF!</definedName>
    <definedName name="_LL21" localSheetId="5">#REF!</definedName>
    <definedName name="_LL21" localSheetId="6">#REF!</definedName>
    <definedName name="_LL21">#REF!</definedName>
    <definedName name="_LL22" localSheetId="7">#REF!</definedName>
    <definedName name="_LL22" localSheetId="20">#REF!</definedName>
    <definedName name="_LL22" localSheetId="0">#REF!</definedName>
    <definedName name="_LL22" localSheetId="3">#REF!</definedName>
    <definedName name="_LL22" localSheetId="2">#REF!</definedName>
    <definedName name="_LL22" localSheetId="1">#REF!</definedName>
    <definedName name="_LL22" localSheetId="5">#REF!</definedName>
    <definedName name="_LL22" localSheetId="6">#REF!</definedName>
    <definedName name="_LL22">#REF!</definedName>
    <definedName name="_LL23" localSheetId="7">#REF!</definedName>
    <definedName name="_LL23" localSheetId="20">#REF!</definedName>
    <definedName name="_LL23" localSheetId="0">#REF!</definedName>
    <definedName name="_LL23" localSheetId="3">#REF!</definedName>
    <definedName name="_LL23" localSheetId="2">#REF!</definedName>
    <definedName name="_LL23" localSheetId="1">#REF!</definedName>
    <definedName name="_LL23" localSheetId="5">#REF!</definedName>
    <definedName name="_LL23" localSheetId="6">#REF!</definedName>
    <definedName name="_LL23">#REF!</definedName>
    <definedName name="_LL24" localSheetId="7">#REF!</definedName>
    <definedName name="_LL24" localSheetId="20">#REF!</definedName>
    <definedName name="_LL24" localSheetId="0">#REF!</definedName>
    <definedName name="_LL24" localSheetId="3">#REF!</definedName>
    <definedName name="_LL24" localSheetId="2">#REF!</definedName>
    <definedName name="_LL24" localSheetId="1">#REF!</definedName>
    <definedName name="_LL24" localSheetId="5">#REF!</definedName>
    <definedName name="_LL24" localSheetId="6">#REF!</definedName>
    <definedName name="_LL24">#REF!</definedName>
    <definedName name="_LL25" localSheetId="7">#REF!</definedName>
    <definedName name="_LL25" localSheetId="20">#REF!</definedName>
    <definedName name="_LL25" localSheetId="0">#REF!</definedName>
    <definedName name="_LL25" localSheetId="3">#REF!</definedName>
    <definedName name="_LL25" localSheetId="2">#REF!</definedName>
    <definedName name="_LL25" localSheetId="1">#REF!</definedName>
    <definedName name="_LL25" localSheetId="5">#REF!</definedName>
    <definedName name="_LL25" localSheetId="6">#REF!</definedName>
    <definedName name="_LL25">#REF!</definedName>
    <definedName name="_LL26" localSheetId="7">#REF!</definedName>
    <definedName name="_LL26" localSheetId="20">#REF!</definedName>
    <definedName name="_LL26" localSheetId="0">#REF!</definedName>
    <definedName name="_LL26" localSheetId="3">#REF!</definedName>
    <definedName name="_LL26" localSheetId="2">#REF!</definedName>
    <definedName name="_LL26" localSheetId="1">#REF!</definedName>
    <definedName name="_LL26" localSheetId="5">#REF!</definedName>
    <definedName name="_LL26" localSheetId="6">#REF!</definedName>
    <definedName name="_LL26">#REF!</definedName>
    <definedName name="_LL3" localSheetId="7">#REF!</definedName>
    <definedName name="_LL3" localSheetId="20">#REF!</definedName>
    <definedName name="_LL3" localSheetId="0">#REF!</definedName>
    <definedName name="_LL3" localSheetId="3">#REF!</definedName>
    <definedName name="_LL3" localSheetId="2">#REF!</definedName>
    <definedName name="_LL3" localSheetId="1">#REF!</definedName>
    <definedName name="_LL3" localSheetId="5">#REF!</definedName>
    <definedName name="_LL3" localSheetId="6">#REF!</definedName>
    <definedName name="_LL3">#REF!</definedName>
    <definedName name="_LL4" localSheetId="7">#REF!</definedName>
    <definedName name="_LL4" localSheetId="20">#REF!</definedName>
    <definedName name="_LL4" localSheetId="0">#REF!</definedName>
    <definedName name="_LL4" localSheetId="3">#REF!</definedName>
    <definedName name="_LL4" localSheetId="2">#REF!</definedName>
    <definedName name="_LL4" localSheetId="1">#REF!</definedName>
    <definedName name="_LL4" localSheetId="5">#REF!</definedName>
    <definedName name="_LL4" localSheetId="6">#REF!</definedName>
    <definedName name="_LL4">#REF!</definedName>
    <definedName name="_LL5" localSheetId="7">#REF!</definedName>
    <definedName name="_LL5" localSheetId="20">#REF!</definedName>
    <definedName name="_LL5" localSheetId="0">#REF!</definedName>
    <definedName name="_LL5" localSheetId="3">#REF!</definedName>
    <definedName name="_LL5" localSheetId="2">#REF!</definedName>
    <definedName name="_LL5" localSheetId="1">#REF!</definedName>
    <definedName name="_LL5" localSheetId="5">#REF!</definedName>
    <definedName name="_LL5" localSheetId="6">#REF!</definedName>
    <definedName name="_LL5">#REF!</definedName>
    <definedName name="_LL6" localSheetId="7">#REF!</definedName>
    <definedName name="_LL6" localSheetId="20">#REF!</definedName>
    <definedName name="_LL6" localSheetId="0">#REF!</definedName>
    <definedName name="_LL6" localSheetId="3">#REF!</definedName>
    <definedName name="_LL6" localSheetId="2">#REF!</definedName>
    <definedName name="_LL6" localSheetId="1">#REF!</definedName>
    <definedName name="_LL6" localSheetId="5">#REF!</definedName>
    <definedName name="_LL6" localSheetId="6">#REF!</definedName>
    <definedName name="_LL6">#REF!</definedName>
    <definedName name="_LL7" localSheetId="7">#REF!</definedName>
    <definedName name="_LL7" localSheetId="20">#REF!</definedName>
    <definedName name="_LL7" localSheetId="0">#REF!</definedName>
    <definedName name="_LL7" localSheetId="3">#REF!</definedName>
    <definedName name="_LL7" localSheetId="2">#REF!</definedName>
    <definedName name="_LL7" localSheetId="1">#REF!</definedName>
    <definedName name="_LL7" localSheetId="5">#REF!</definedName>
    <definedName name="_LL7" localSheetId="6">#REF!</definedName>
    <definedName name="_LL7">#REF!</definedName>
    <definedName name="_LL8" localSheetId="7">#REF!</definedName>
    <definedName name="_LL8" localSheetId="20">#REF!</definedName>
    <definedName name="_LL8" localSheetId="0">#REF!</definedName>
    <definedName name="_LL8" localSheetId="3">#REF!</definedName>
    <definedName name="_LL8" localSheetId="2">#REF!</definedName>
    <definedName name="_LL8" localSheetId="1">#REF!</definedName>
    <definedName name="_LL8" localSheetId="5">#REF!</definedName>
    <definedName name="_LL8" localSheetId="6">#REF!</definedName>
    <definedName name="_LL8">#REF!</definedName>
    <definedName name="_LL9" localSheetId="7">#REF!</definedName>
    <definedName name="_LL9" localSheetId="20">#REF!</definedName>
    <definedName name="_LL9" localSheetId="0">#REF!</definedName>
    <definedName name="_LL9" localSheetId="3">#REF!</definedName>
    <definedName name="_LL9" localSheetId="2">#REF!</definedName>
    <definedName name="_LL9" localSheetId="1">#REF!</definedName>
    <definedName name="_LL9" localSheetId="5">#REF!</definedName>
    <definedName name="_LL9" localSheetId="6">#REF!</definedName>
    <definedName name="_LL9">#REF!</definedName>
    <definedName name="_Order1" hidden="1">255</definedName>
    <definedName name="_Order2" hidden="1">255</definedName>
    <definedName name="_p" localSheetId="7">#REF!</definedName>
    <definedName name="_p" localSheetId="20">#REF!</definedName>
    <definedName name="_p" localSheetId="0">#REF!</definedName>
    <definedName name="_p" localSheetId="3">#REF!</definedName>
    <definedName name="_p" localSheetId="2">#REF!</definedName>
    <definedName name="_p" localSheetId="1">#REF!</definedName>
    <definedName name="_p" localSheetId="5">#REF!</definedName>
    <definedName name="_p" localSheetId="6">#REF!</definedName>
    <definedName name="_p">#REF!</definedName>
    <definedName name="_r" localSheetId="7">#REF!</definedName>
    <definedName name="_r" localSheetId="20">#REF!</definedName>
    <definedName name="_r" localSheetId="0">#REF!</definedName>
    <definedName name="_r" localSheetId="3">#REF!</definedName>
    <definedName name="_r" localSheetId="2">#REF!</definedName>
    <definedName name="_r" localSheetId="1">#REF!</definedName>
    <definedName name="_r" localSheetId="5">#REF!</definedName>
    <definedName name="_r" localSheetId="6">#REF!</definedName>
    <definedName name="_r">#REF!</definedName>
    <definedName name="_Sort" localSheetId="7" hidden="1">#REF!</definedName>
    <definedName name="_Sort" localSheetId="20" hidden="1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localSheetId="5" hidden="1">#REF!</definedName>
    <definedName name="_Sort" localSheetId="6" hidden="1">#REF!</definedName>
    <definedName name="_Sort" hidden="1">#REF!</definedName>
    <definedName name="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COUNT" localSheetId="7">#REF!</definedName>
    <definedName name="ACOUNT" localSheetId="20">#REF!</definedName>
    <definedName name="ACOUNT" localSheetId="0">#REF!</definedName>
    <definedName name="ACOUNT" localSheetId="3">#REF!</definedName>
    <definedName name="ACOUNT" localSheetId="2">#REF!</definedName>
    <definedName name="ACOUNT" localSheetId="1">#REF!</definedName>
    <definedName name="ACOUNT" localSheetId="5">#REF!</definedName>
    <definedName name="ACOUNT" localSheetId="6">#REF!</definedName>
    <definedName name="ACOUNT">#REF!</definedName>
    <definedName name="ACOUNT1" localSheetId="7">#REF!</definedName>
    <definedName name="ACOUNT1" localSheetId="20">#REF!</definedName>
    <definedName name="ACOUNT1" localSheetId="0">#REF!</definedName>
    <definedName name="ACOUNT1" localSheetId="3">#REF!</definedName>
    <definedName name="ACOUNT1" localSheetId="2">#REF!</definedName>
    <definedName name="ACOUNT1" localSheetId="1">#REF!</definedName>
    <definedName name="ACOUNT1" localSheetId="5">#REF!</definedName>
    <definedName name="ACOUNT1" localSheetId="6">#REF!</definedName>
    <definedName name="ACOUNT1">#REF!</definedName>
    <definedName name="ANEX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_xlnm.Print_Area" localSheetId="7">' ADM LOCAL'!$A$1:$I$48</definedName>
    <definedName name="_xlnm.Print_Area" localSheetId="20">'BDI 1  '!$A$1:$M$55</definedName>
    <definedName name="_xlnm.Print_Area" localSheetId="15">'CAM BASC 10M³'!$A$1:$K$122</definedName>
    <definedName name="_xlnm.Print_Area" localSheetId="16">'CAM PIPA.'!$A$1:$K$122</definedName>
    <definedName name="_xlnm.Print_Area" localSheetId="0">DADOS.!$A$1:$AA$59</definedName>
    <definedName name="_xlnm.Print_Area" localSheetId="10">'EPIS ATERRO'!$A$1:$J$55</definedName>
    <definedName name="_xlnm.Print_Area" localSheetId="19">'ESCAV. HIDRAULICA'!$A$1:$K$120</definedName>
    <definedName name="_xlnm.Print_Area" localSheetId="9">'FERRAM ATERRO'!$A$1:$H$40</definedName>
    <definedName name="_xlnm.Print_Area" localSheetId="11">'INSUMOS MENSAL'!$A$1:$H$45</definedName>
    <definedName name="_xlnm.Print_Area" localSheetId="8">'ITEM 5 - ATERRO SANIT.'!$A$1:$J$61</definedName>
    <definedName name="_xlnm.Print_Area" localSheetId="3">'MO ADM'!$A$1:$AF$46</definedName>
    <definedName name="_xlnm.Print_Area" localSheetId="2">'MO ASSEIO'!$A$1:$AF$95</definedName>
    <definedName name="_xlnm.Print_Area" localSheetId="1">'MO MOT'!$A$1:$AF$49</definedName>
    <definedName name="_xlnm.Print_Area" localSheetId="17">PICKUP.!$A$1:$K$122</definedName>
    <definedName name="_xlnm.Print_Area" localSheetId="5">'PLANILHA ITEM 1.2'!$A$1:$K$10</definedName>
    <definedName name="_xlnm.Print_Area" localSheetId="6">'PLANILHA RESUMO'!$A$1:$M$25</definedName>
    <definedName name="_xlnm.Print_Area" localSheetId="14">'RETROESVA.'!$A$1:$K$120</definedName>
    <definedName name="_xlnm.Print_Area" localSheetId="12">'ROÇACEIRA COSTAL aterro'!$A$1:$K$67</definedName>
    <definedName name="_xlnm.Print_Area" localSheetId="13">'TRATOR ESTEIRA'!$A$1:$K$124</definedName>
    <definedName name="_xlnm.Print_Area" localSheetId="18">'VAN ATERRO.'!$A$1:$K$122</definedName>
    <definedName name="ÁreaTotal">'[5]Quadro Geral'!$A:$H</definedName>
    <definedName name="ARGUMENTO" localSheetId="7">#REF!</definedName>
    <definedName name="ARGUMENTO" localSheetId="20">#REF!</definedName>
    <definedName name="ARGUMENTO" localSheetId="0">#REF!</definedName>
    <definedName name="ARGUMENTO" localSheetId="3">#REF!</definedName>
    <definedName name="ARGUMENTO" localSheetId="2">#REF!</definedName>
    <definedName name="ARGUMENTO" localSheetId="1">#REF!</definedName>
    <definedName name="ARGUMENTO" localSheetId="5">#REF!</definedName>
    <definedName name="ARGUMENTO" localSheetId="6">#REF!</definedName>
    <definedName name="ARGUMENTO">#REF!</definedName>
    <definedName name="ARGUMENTO1" localSheetId="7">#REF!</definedName>
    <definedName name="ARGUMENTO1" localSheetId="20">#REF!</definedName>
    <definedName name="ARGUMENTO1" localSheetId="0">#REF!</definedName>
    <definedName name="ARGUMENTO1" localSheetId="3">#REF!</definedName>
    <definedName name="ARGUMENTO1" localSheetId="2">#REF!</definedName>
    <definedName name="ARGUMENTO1" localSheetId="1">#REF!</definedName>
    <definedName name="ARGUMENTO1" localSheetId="5">#REF!</definedName>
    <definedName name="ARGUMENTO1" localSheetId="6">#REF!</definedName>
    <definedName name="ARGUMENTO1">#REF!</definedName>
    <definedName name="ARQ" localSheetId="7">#REF!</definedName>
    <definedName name="ARQ" localSheetId="20">#REF!</definedName>
    <definedName name="ARQ" localSheetId="0">#REF!</definedName>
    <definedName name="ARQ" localSheetId="3">#REF!</definedName>
    <definedName name="ARQ" localSheetId="2">#REF!</definedName>
    <definedName name="ARQ" localSheetId="1">#REF!</definedName>
    <definedName name="ARQ" localSheetId="5">#REF!</definedName>
    <definedName name="ARQ" localSheetId="6">#REF!</definedName>
    <definedName name="ARQ">#REF!</definedName>
    <definedName name="ARQP1" localSheetId="7">#REF!</definedName>
    <definedName name="ARQP1" localSheetId="20">#REF!</definedName>
    <definedName name="ARQP1" localSheetId="0">#REF!</definedName>
    <definedName name="ARQP1" localSheetId="3">#REF!</definedName>
    <definedName name="ARQP1" localSheetId="2">#REF!</definedName>
    <definedName name="ARQP1" localSheetId="1">#REF!</definedName>
    <definedName name="ARQP1" localSheetId="5">#REF!</definedName>
    <definedName name="ARQP1" localSheetId="6">#REF!</definedName>
    <definedName name="ARQP1">#REF!</definedName>
    <definedName name="ARQR" localSheetId="7">#REF!</definedName>
    <definedName name="ARQR" localSheetId="20">#REF!</definedName>
    <definedName name="ARQR" localSheetId="0">#REF!</definedName>
    <definedName name="ARQR" localSheetId="3">#REF!</definedName>
    <definedName name="ARQR" localSheetId="2">#REF!</definedName>
    <definedName name="ARQR" localSheetId="1">#REF!</definedName>
    <definedName name="ARQR" localSheetId="5">#REF!</definedName>
    <definedName name="ARQR" localSheetId="6">#REF!</definedName>
    <definedName name="ARQR">#REF!</definedName>
    <definedName name="ARQR1" localSheetId="7">#REF!</definedName>
    <definedName name="ARQR1" localSheetId="20">#REF!</definedName>
    <definedName name="ARQR1" localSheetId="0">#REF!</definedName>
    <definedName name="ARQR1" localSheetId="3">#REF!</definedName>
    <definedName name="ARQR1" localSheetId="2">#REF!</definedName>
    <definedName name="ARQR1" localSheetId="1">#REF!</definedName>
    <definedName name="ARQR1" localSheetId="5">#REF!</definedName>
    <definedName name="ARQR1" localSheetId="6">#REF!</definedName>
    <definedName name="ARQR1">#REF!</definedName>
    <definedName name="BBB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loco" localSheetId="7" hidden="1">#REF!</definedName>
    <definedName name="Bloco" localSheetId="20" hidden="1">#REF!</definedName>
    <definedName name="Bloco" localSheetId="0" hidden="1">#REF!</definedName>
    <definedName name="Bloco" localSheetId="3" hidden="1">#REF!</definedName>
    <definedName name="Bloco" localSheetId="2" hidden="1">#REF!</definedName>
    <definedName name="Bloco" localSheetId="1" hidden="1">#REF!</definedName>
    <definedName name="Bloco" localSheetId="5" hidden="1">#REF!</definedName>
    <definedName name="Bloco" localSheetId="6" hidden="1">#REF!</definedName>
    <definedName name="Bloco" hidden="1">#REF!</definedName>
    <definedName name="Bloco2" localSheetId="7" hidden="1">#REF!</definedName>
    <definedName name="Bloco2" localSheetId="20" hidden="1">#REF!</definedName>
    <definedName name="Bloco2" localSheetId="0" hidden="1">#REF!</definedName>
    <definedName name="Bloco2" localSheetId="3" hidden="1">#REF!</definedName>
    <definedName name="Bloco2" localSheetId="2" hidden="1">#REF!</definedName>
    <definedName name="Bloco2" localSheetId="1" hidden="1">#REF!</definedName>
    <definedName name="Bloco2" localSheetId="5" hidden="1">#REF!</definedName>
    <definedName name="Bloco2" localSheetId="6" hidden="1">#REF!</definedName>
    <definedName name="Bloco2" hidden="1">#REF!</definedName>
    <definedName name="BuiltIn_Print_Area" localSheetId="7">#REF!</definedName>
    <definedName name="BuiltIn_Print_Area" localSheetId="20">#REF!</definedName>
    <definedName name="BuiltIn_Print_Area" localSheetId="0">#REF!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 localSheetId="5">#REF!</definedName>
    <definedName name="BuiltIn_Print_Area" localSheetId="6">#REF!</definedName>
    <definedName name="BuiltIn_Print_Area">#REF!</definedName>
    <definedName name="CadIns" localSheetId="7" hidden="1">#REF!</definedName>
    <definedName name="CadIns" localSheetId="20" hidden="1">#REF!</definedName>
    <definedName name="CadIns" localSheetId="0" hidden="1">#REF!</definedName>
    <definedName name="CadIns" localSheetId="3" hidden="1">#REF!</definedName>
    <definedName name="CadIns" localSheetId="2" hidden="1">#REF!</definedName>
    <definedName name="CadIns" localSheetId="1" hidden="1">#REF!</definedName>
    <definedName name="CadIns" localSheetId="5" hidden="1">#REF!</definedName>
    <definedName name="CadIns" localSheetId="6" hidden="1">#REF!</definedName>
    <definedName name="CadIns" hidden="1">#REF!</definedName>
    <definedName name="CadSrv" localSheetId="7" hidden="1">#REF!</definedName>
    <definedName name="CadSrv" localSheetId="20" hidden="1">#REF!</definedName>
    <definedName name="CadSrv" localSheetId="0" hidden="1">#REF!</definedName>
    <definedName name="CadSrv" localSheetId="3" hidden="1">#REF!</definedName>
    <definedName name="CadSrv" localSheetId="2" hidden="1">#REF!</definedName>
    <definedName name="CadSrv" localSheetId="1" hidden="1">#REF!</definedName>
    <definedName name="CadSrv" localSheetId="5" hidden="1">#REF!</definedName>
    <definedName name="CadSrv" localSheetId="6" hidden="1">#REF!</definedName>
    <definedName name="CadSrv" hidden="1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7" hidden="1">#REF!</definedName>
    <definedName name="Chave" localSheetId="20" hidden="1">#REF!</definedName>
    <definedName name="Chave" localSheetId="0" hidden="1">#REF!</definedName>
    <definedName name="Chave" localSheetId="3" hidden="1">#REF!</definedName>
    <definedName name="Chave" localSheetId="2" hidden="1">#REF!</definedName>
    <definedName name="Chave" localSheetId="1" hidden="1">#REF!</definedName>
    <definedName name="Chave" localSheetId="5" hidden="1">#REF!</definedName>
    <definedName name="Chave" localSheetId="6" hidden="1">#REF!</definedName>
    <definedName name="Chave" hidden="1">#REF!</definedName>
    <definedName name="Chave1" localSheetId="7" hidden="1">#REF!</definedName>
    <definedName name="Chave1" localSheetId="20" hidden="1">#REF!</definedName>
    <definedName name="Chave1" localSheetId="0" hidden="1">#REF!</definedName>
    <definedName name="Chave1" localSheetId="3" hidden="1">#REF!</definedName>
    <definedName name="Chave1" localSheetId="2" hidden="1">#REF!</definedName>
    <definedName name="Chave1" localSheetId="1" hidden="1">#REF!</definedName>
    <definedName name="Chave1" localSheetId="5" hidden="1">#REF!</definedName>
    <definedName name="Chave1" localSheetId="6" hidden="1">#REF!</definedName>
    <definedName name="Chave1" hidden="1">#REF!</definedName>
    <definedName name="Clas" localSheetId="7" hidden="1">MAX(LEN(#REF!))</definedName>
    <definedName name="Clas" localSheetId="20" hidden="1">MAX(LEN(#REF!))</definedName>
    <definedName name="Clas" localSheetId="0" hidden="1">MAX(LEN(#REF!))</definedName>
    <definedName name="Clas" localSheetId="3" hidden="1">MAX(LEN(#REF!))</definedName>
    <definedName name="Clas" localSheetId="2" hidden="1">MAX(LEN(#REF!))</definedName>
    <definedName name="Clas" localSheetId="1" hidden="1">MAX(LEN(#REF!))</definedName>
    <definedName name="Clas" localSheetId="5" hidden="1">MAX(LEN(#REF!))</definedName>
    <definedName name="Clas" localSheetId="6" hidden="1">MAX(LEN(#REF!))</definedName>
    <definedName name="Clas" hidden="1">MAX(LEN(#REF!))</definedName>
    <definedName name="Cliente" hidden="1">""</definedName>
    <definedName name="Cls" hidden="1">#N/A</definedName>
    <definedName name="Cod" localSheetId="7" hidden="1">#REF!</definedName>
    <definedName name="Cod" localSheetId="20" hidden="1">#REF!</definedName>
    <definedName name="Cod" localSheetId="0" hidden="1">#REF!</definedName>
    <definedName name="Cod" localSheetId="3" hidden="1">#REF!</definedName>
    <definedName name="Cod" localSheetId="2" hidden="1">#REF!</definedName>
    <definedName name="Cod" localSheetId="1" hidden="1">#REF!</definedName>
    <definedName name="Cod" localSheetId="5" hidden="1">#REF!</definedName>
    <definedName name="Cod" localSheetId="6" hidden="1">#REF!</definedName>
    <definedName name="Cod" hidden="1">#REF!</definedName>
    <definedName name="Codigo" localSheetId="7" hidden="1">#REF!</definedName>
    <definedName name="Codigo" localSheetId="20" hidden="1">#REF!</definedName>
    <definedName name="Codigo" localSheetId="0" hidden="1">#REF!</definedName>
    <definedName name="Codigo" localSheetId="3" hidden="1">#REF!</definedName>
    <definedName name="Codigo" localSheetId="2" hidden="1">#REF!</definedName>
    <definedName name="Codigo" localSheetId="1" hidden="1">#REF!</definedName>
    <definedName name="Codigo" localSheetId="5" hidden="1">#REF!</definedName>
    <definedName name="Codigo" localSheetId="6" hidden="1">#REF!</definedName>
    <definedName name="Codigo" hidden="1">#REF!</definedName>
    <definedName name="Coluna" localSheetId="7" hidden="1">#REF!</definedName>
    <definedName name="Coluna" localSheetId="20" hidden="1">#REF!</definedName>
    <definedName name="Coluna" localSheetId="0" hidden="1">#REF!</definedName>
    <definedName name="Coluna" localSheetId="3" hidden="1">#REF!</definedName>
    <definedName name="Coluna" localSheetId="2" hidden="1">#REF!</definedName>
    <definedName name="Coluna" localSheetId="1" hidden="1">#REF!</definedName>
    <definedName name="Coluna" localSheetId="5" hidden="1">#REF!</definedName>
    <definedName name="Coluna" localSheetId="6" hidden="1">#REF!</definedName>
    <definedName name="Coluna" hidden="1">#REF!</definedName>
    <definedName name="Comp" localSheetId="7" hidden="1">#REF!</definedName>
    <definedName name="Comp" localSheetId="20" hidden="1">#REF!</definedName>
    <definedName name="Comp" localSheetId="0" hidden="1">#REF!</definedName>
    <definedName name="Comp" localSheetId="3" hidden="1">#REF!</definedName>
    <definedName name="Comp" localSheetId="2" hidden="1">#REF!</definedName>
    <definedName name="Comp" localSheetId="1" hidden="1">#REF!</definedName>
    <definedName name="Comp" localSheetId="5" hidden="1">#REF!</definedName>
    <definedName name="Comp" localSheetId="6" hidden="1">#REF!</definedName>
    <definedName name="Comp" hidden="1">#REF!</definedName>
    <definedName name="CpuAux" localSheetId="7" hidden="1">#REF!</definedName>
    <definedName name="CpuAux" localSheetId="20" hidden="1">#REF!</definedName>
    <definedName name="CpuAux" localSheetId="0" hidden="1">#REF!</definedName>
    <definedName name="CpuAux" localSheetId="3" hidden="1">#REF!</definedName>
    <definedName name="CpuAux" localSheetId="2" hidden="1">#REF!</definedName>
    <definedName name="CpuAux" localSheetId="1" hidden="1">#REF!</definedName>
    <definedName name="CpuAux" localSheetId="5" hidden="1">#REF!</definedName>
    <definedName name="CpuAux" localSheetId="6" hidden="1">#REF!</definedName>
    <definedName name="CpuAux" hidden="1">#REF!</definedName>
    <definedName name="CPUs" localSheetId="7" hidden="1">#REF!</definedName>
    <definedName name="CPUs" localSheetId="20" hidden="1">#REF!</definedName>
    <definedName name="CPUs" localSheetId="0" hidden="1">#REF!</definedName>
    <definedName name="CPUs" localSheetId="3" hidden="1">#REF!</definedName>
    <definedName name="CPUs" localSheetId="2" hidden="1">#REF!</definedName>
    <definedName name="CPUs" localSheetId="1" hidden="1">#REF!</definedName>
    <definedName name="CPUs" localSheetId="5" hidden="1">#REF!</definedName>
    <definedName name="CPUs" localSheetId="6" hidden="1">#REF!</definedName>
    <definedName name="CPUs" hidden="1">#REF!</definedName>
    <definedName name="CRIT" localSheetId="7" hidden="1">#REF!</definedName>
    <definedName name="CRIT" localSheetId="20" hidden="1">#REF!</definedName>
    <definedName name="CRIT" localSheetId="0" hidden="1">#REF!</definedName>
    <definedName name="CRIT" localSheetId="3" hidden="1">#REF!</definedName>
    <definedName name="CRIT" localSheetId="2" hidden="1">#REF!</definedName>
    <definedName name="CRIT" localSheetId="1" hidden="1">#REF!</definedName>
    <definedName name="CRIT" localSheetId="5" hidden="1">#REF!</definedName>
    <definedName name="CRIT" localSheetId="6" hidden="1">#REF!</definedName>
    <definedName name="CRIT" hidden="1">#REF!</definedName>
    <definedName name="_xlnm.Criteria" localSheetId="7" hidden="1">#REF!</definedName>
    <definedName name="_xlnm.Criteria" localSheetId="20" hidden="1">#REF!</definedName>
    <definedName name="_xlnm.Criteria" localSheetId="0" hidden="1">#REF!</definedName>
    <definedName name="_xlnm.Criteria" localSheetId="3" hidden="1">#REF!</definedName>
    <definedName name="_xlnm.Criteria" localSheetId="2" hidden="1">#REF!</definedName>
    <definedName name="_xlnm.Criteria" localSheetId="1" hidden="1">#REF!</definedName>
    <definedName name="_xlnm.Criteria" localSheetId="5" hidden="1">#REF!</definedName>
    <definedName name="_xlnm.Criteria" localSheetId="6" hidden="1">#REF!</definedName>
    <definedName name="_xlnm.Criteria" hidden="1">#REF!</definedName>
    <definedName name="CunEq" localSheetId="7" hidden="1">SUM(IF(#REF!=#REF!,(#REF!)*(#REF!="EQ")))</definedName>
    <definedName name="CunEq" localSheetId="20" hidden="1">SUM(IF(#REF!=#REF!,(#REF!)*(#REF!="EQ")))</definedName>
    <definedName name="CunEq" localSheetId="15" hidden="1">SUM(IF(#REF!=#REF!,(#REF!)*(#REF!="EQ")))</definedName>
    <definedName name="CunEq" localSheetId="16" hidden="1">SUM(IF(#REF!=#REF!,(#REF!)*(#REF!="EQ")))</definedName>
    <definedName name="CunEq" localSheetId="0" hidden="1">SUM(IF(#REF!=#REF!,(#REF!)*(#REF!="EQ")))</definedName>
    <definedName name="CunEq" localSheetId="10" hidden="1">SUM(IF(#REF!=#REF!,(#REF!)*(#REF!="EQ")))</definedName>
    <definedName name="CunEq" localSheetId="19" hidden="1">SUM(IF(#REF!=#REF!,(#REF!)*(#REF!="EQ")))</definedName>
    <definedName name="CunEq" localSheetId="9" hidden="1">SUM(IF(#REF!=#REF!,(#REF!)*(#REF!="EQ")))</definedName>
    <definedName name="CunEq" localSheetId="11" hidden="1">SUM(IF(#REF!=#REF!,(#REF!)*(#REF!="EQ")))</definedName>
    <definedName name="CunEq" localSheetId="8" hidden="1">SUM(IF(#REF!=#REF!,(#REF!)*(#REF!="EQ")))</definedName>
    <definedName name="CunEq" localSheetId="3" hidden="1">SUM(IF(#REF!=#REF!,(#REF!)*(#REF!="EQ")))</definedName>
    <definedName name="CunEq" localSheetId="2" hidden="1">SUM(IF(#REF!=#REF!,(#REF!)*(#REF!="EQ")))</definedName>
    <definedName name="CunEq" localSheetId="1" hidden="1">SUM(IF(#REF!=#REF!,(#REF!)*(#REF!="EQ")))</definedName>
    <definedName name="CunEq" localSheetId="17" hidden="1">SUM(IF(#REF!=#REF!,(#REF!)*(#REF!="EQ")))</definedName>
    <definedName name="CunEq" localSheetId="5" hidden="1">SUM(IF(#REF!=#REF!,(#REF!)*(#REF!="EQ")))</definedName>
    <definedName name="CunEq" localSheetId="6" hidden="1">SUM(IF(#REF!=#REF!,(#REF!)*(#REF!="EQ")))</definedName>
    <definedName name="CunEq" localSheetId="14" hidden="1">SUM(IF(#REF!=#REF!,(#REF!)*(#REF!="EQ")))</definedName>
    <definedName name="CunEq" localSheetId="12" hidden="1">SUM(IF(#REF!=#REF!,(#REF!)*(#REF!="EQ")))</definedName>
    <definedName name="CunEq" localSheetId="13" hidden="1">SUM(IF(#REF!=#REF!,(#REF!)*(#REF!="EQ")))</definedName>
    <definedName name="CunEq" localSheetId="18" hidden="1">SUM(IF(#REF!=#REF!,(#REF!)*(#REF!="EQ")))</definedName>
    <definedName name="CunEq" hidden="1">SUM(IF(#REF!=#REF!,(#REF!)*(#REF!="EQ")))</definedName>
    <definedName name="CunMo" localSheetId="7" hidden="1">SUM(IF(#REF!=#REF!,(#REF!)*(#REF!="MO")))</definedName>
    <definedName name="CunMo" localSheetId="20" hidden="1">SUM(IF(#REF!=#REF!,(#REF!)*(#REF!="MO")))</definedName>
    <definedName name="CunMo" localSheetId="15" hidden="1">SUM(IF(#REF!=#REF!,(#REF!)*(#REF!="MO")))</definedName>
    <definedName name="CunMo" localSheetId="16" hidden="1">SUM(IF(#REF!=#REF!,(#REF!)*(#REF!="MO")))</definedName>
    <definedName name="CunMo" localSheetId="0" hidden="1">SUM(IF(#REF!=#REF!,(#REF!)*(#REF!="MO")))</definedName>
    <definedName name="CunMo" localSheetId="10" hidden="1">SUM(IF(#REF!=#REF!,(#REF!)*(#REF!="MO")))</definedName>
    <definedName name="CunMo" localSheetId="19" hidden="1">SUM(IF(#REF!=#REF!,(#REF!)*(#REF!="MO")))</definedName>
    <definedName name="CunMo" localSheetId="9" hidden="1">SUM(IF(#REF!=#REF!,(#REF!)*(#REF!="MO")))</definedName>
    <definedName name="CunMo" localSheetId="11" hidden="1">SUM(IF(#REF!=#REF!,(#REF!)*(#REF!="MO")))</definedName>
    <definedName name="CunMo" localSheetId="8" hidden="1">SUM(IF(#REF!=#REF!,(#REF!)*(#REF!="MO")))</definedName>
    <definedName name="CunMo" localSheetId="3" hidden="1">SUM(IF(#REF!=#REF!,(#REF!)*(#REF!="MO")))</definedName>
    <definedName name="CunMo" localSheetId="2" hidden="1">SUM(IF(#REF!=#REF!,(#REF!)*(#REF!="MO")))</definedName>
    <definedName name="CunMo" localSheetId="1" hidden="1">SUM(IF(#REF!=#REF!,(#REF!)*(#REF!="MO")))</definedName>
    <definedName name="CunMo" localSheetId="17" hidden="1">SUM(IF(#REF!=#REF!,(#REF!)*(#REF!="MO")))</definedName>
    <definedName name="CunMo" localSheetId="5" hidden="1">SUM(IF(#REF!=#REF!,(#REF!)*(#REF!="MO")))</definedName>
    <definedName name="CunMo" localSheetId="6" hidden="1">SUM(IF(#REF!=#REF!,(#REF!)*(#REF!="MO")))</definedName>
    <definedName name="CunMo" localSheetId="14" hidden="1">SUM(IF(#REF!=#REF!,(#REF!)*(#REF!="MO")))</definedName>
    <definedName name="CunMo" localSheetId="12" hidden="1">SUM(IF(#REF!=#REF!,(#REF!)*(#REF!="MO")))</definedName>
    <definedName name="CunMo" localSheetId="13" hidden="1">SUM(IF(#REF!=#REF!,(#REF!)*(#REF!="MO")))</definedName>
    <definedName name="CunMo" localSheetId="18" hidden="1">SUM(IF(#REF!=#REF!,(#REF!)*(#REF!="MO")))</definedName>
    <definedName name="CunMo" hidden="1">SUM(IF(#REF!=#REF!,(#REF!)*(#REF!="MO")))</definedName>
    <definedName name="CunMp" localSheetId="7" hidden="1">SUM(IF(#REF!=#REF!,(#REF!)*(#REF!="MP")))</definedName>
    <definedName name="CunMp" localSheetId="20" hidden="1">SUM(IF(#REF!=#REF!,(#REF!)*(#REF!="MP")))</definedName>
    <definedName name="CunMp" localSheetId="15" hidden="1">SUM(IF(#REF!=#REF!,(#REF!)*(#REF!="MP")))</definedName>
    <definedName name="CunMp" localSheetId="16" hidden="1">SUM(IF(#REF!=#REF!,(#REF!)*(#REF!="MP")))</definedName>
    <definedName name="CunMp" localSheetId="0" hidden="1">SUM(IF(#REF!=#REF!,(#REF!)*(#REF!="MP")))</definedName>
    <definedName name="CunMp" localSheetId="10" hidden="1">SUM(IF(#REF!=#REF!,(#REF!)*(#REF!="MP")))</definedName>
    <definedName name="CunMp" localSheetId="19" hidden="1">SUM(IF(#REF!=#REF!,(#REF!)*(#REF!="MP")))</definedName>
    <definedName name="CunMp" localSheetId="9" hidden="1">SUM(IF(#REF!=#REF!,(#REF!)*(#REF!="MP")))</definedName>
    <definedName name="CunMp" localSheetId="11" hidden="1">SUM(IF(#REF!=#REF!,(#REF!)*(#REF!="MP")))</definedName>
    <definedName name="CunMp" localSheetId="8" hidden="1">SUM(IF(#REF!=#REF!,(#REF!)*(#REF!="MP")))</definedName>
    <definedName name="CunMp" localSheetId="3" hidden="1">SUM(IF(#REF!=#REF!,(#REF!)*(#REF!="MP")))</definedName>
    <definedName name="CunMp" localSheetId="2" hidden="1">SUM(IF(#REF!=#REF!,(#REF!)*(#REF!="MP")))</definedName>
    <definedName name="CunMp" localSheetId="1" hidden="1">SUM(IF(#REF!=#REF!,(#REF!)*(#REF!="MP")))</definedName>
    <definedName name="CunMp" localSheetId="17" hidden="1">SUM(IF(#REF!=#REF!,(#REF!)*(#REF!="MP")))</definedName>
    <definedName name="CunMp" localSheetId="5" hidden="1">SUM(IF(#REF!=#REF!,(#REF!)*(#REF!="MP")))</definedName>
    <definedName name="CunMp" localSheetId="6" hidden="1">SUM(IF(#REF!=#REF!,(#REF!)*(#REF!="MP")))</definedName>
    <definedName name="CunMp" localSheetId="14" hidden="1">SUM(IF(#REF!=#REF!,(#REF!)*(#REF!="MP")))</definedName>
    <definedName name="CunMp" localSheetId="12" hidden="1">SUM(IF(#REF!=#REF!,(#REF!)*(#REF!="MP")))</definedName>
    <definedName name="CunMp" localSheetId="13" hidden="1">SUM(IF(#REF!=#REF!,(#REF!)*(#REF!="MP")))</definedName>
    <definedName name="CunMp" localSheetId="18" hidden="1">SUM(IF(#REF!=#REF!,(#REF!)*(#REF!="MP")))</definedName>
    <definedName name="CunMp" hidden="1">SUM(IF(#REF!=#REF!,(#REF!)*(#REF!="MP")))</definedName>
    <definedName name="Database" localSheetId="7">#REF!</definedName>
    <definedName name="Database" localSheetId="20">#REF!</definedName>
    <definedName name="Database" localSheetId="0">#REF!</definedName>
    <definedName name="Database" localSheetId="3">#REF!</definedName>
    <definedName name="Database" localSheetId="2">#REF!</definedName>
    <definedName name="Database" localSheetId="1">#REF!</definedName>
    <definedName name="Database" localSheetId="5">#REF!</definedName>
    <definedName name="Database" localSheetId="6">#REF!</definedName>
    <definedName name="Database">#REF!</definedName>
    <definedName name="DescAux" hidden="1">#N/A</definedName>
    <definedName name="EmpAux" hidden="1">""</definedName>
    <definedName name="encargos">'[6]Comp. EncSociais  insalubridade'!$C$44</definedName>
    <definedName name="EQ" localSheetId="7" hidden="1">#REF!</definedName>
    <definedName name="EQ" localSheetId="20" hidden="1">#REF!</definedName>
    <definedName name="EQ" localSheetId="0" hidden="1">#REF!</definedName>
    <definedName name="EQ" localSheetId="3" hidden="1">#REF!</definedName>
    <definedName name="EQ" localSheetId="2" hidden="1">#REF!</definedName>
    <definedName name="EQ" localSheetId="1" hidden="1">#REF!</definedName>
    <definedName name="EQ" localSheetId="5" hidden="1">#REF!</definedName>
    <definedName name="EQ" localSheetId="6" hidden="1">#REF!</definedName>
    <definedName name="EQ" hidden="1">#REF!</definedName>
    <definedName name="EVOLUTION_DES_ROI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Database_1" localSheetId="7">#REF!</definedName>
    <definedName name="Excel_BuiltIn_Database_1" localSheetId="20">#REF!</definedName>
    <definedName name="Excel_BuiltIn_Database_1" localSheetId="0">#REF!</definedName>
    <definedName name="Excel_BuiltIn_Database_1" localSheetId="3">#REF!</definedName>
    <definedName name="Excel_BuiltIn_Database_1" localSheetId="2">#REF!</definedName>
    <definedName name="Excel_BuiltIn_Database_1" localSheetId="1">#REF!</definedName>
    <definedName name="Excel_BuiltIn_Database_1" localSheetId="5">#REF!</definedName>
    <definedName name="Excel_BuiltIn_Database_1" localSheetId="6">#REF!</definedName>
    <definedName name="Excel_BuiltIn_Database_1">#REF!</definedName>
    <definedName name="Excel_BuiltIn_Database_1_1" localSheetId="7">#REF!</definedName>
    <definedName name="Excel_BuiltIn_Database_1_1" localSheetId="20">#REF!</definedName>
    <definedName name="Excel_BuiltIn_Database_1_1" localSheetId="0">#REF!</definedName>
    <definedName name="Excel_BuiltIn_Database_1_1" localSheetId="3">#REF!</definedName>
    <definedName name="Excel_BuiltIn_Database_1_1" localSheetId="2">#REF!</definedName>
    <definedName name="Excel_BuiltIn_Database_1_1" localSheetId="1">#REF!</definedName>
    <definedName name="Excel_BuiltIn_Database_1_1" localSheetId="5">#REF!</definedName>
    <definedName name="Excel_BuiltIn_Database_1_1" localSheetId="6">#REF!</definedName>
    <definedName name="Excel_BuiltIn_Database_1_1">#REF!</definedName>
    <definedName name="Excel_BuiltIn_Database_1_1_1" localSheetId="7">#REF!</definedName>
    <definedName name="Excel_BuiltIn_Database_1_1_1" localSheetId="20">#REF!</definedName>
    <definedName name="Excel_BuiltIn_Database_1_1_1" localSheetId="0">#REF!</definedName>
    <definedName name="Excel_BuiltIn_Database_1_1_1" localSheetId="3">#REF!</definedName>
    <definedName name="Excel_BuiltIn_Database_1_1_1" localSheetId="2">#REF!</definedName>
    <definedName name="Excel_BuiltIn_Database_1_1_1" localSheetId="1">#REF!</definedName>
    <definedName name="Excel_BuiltIn_Database_1_1_1" localSheetId="5">#REF!</definedName>
    <definedName name="Excel_BuiltIn_Database_1_1_1" localSheetId="6">#REF!</definedName>
    <definedName name="Excel_BuiltIn_Database_1_1_1">#REF!</definedName>
    <definedName name="Excel_BuiltIn_Database_1_1_1_1" localSheetId="7">#REF!</definedName>
    <definedName name="Excel_BuiltIn_Database_1_1_1_1" localSheetId="20">#REF!</definedName>
    <definedName name="Excel_BuiltIn_Database_1_1_1_1" localSheetId="0">#REF!</definedName>
    <definedName name="Excel_BuiltIn_Database_1_1_1_1" localSheetId="3">#REF!</definedName>
    <definedName name="Excel_BuiltIn_Database_1_1_1_1" localSheetId="2">#REF!</definedName>
    <definedName name="Excel_BuiltIn_Database_1_1_1_1" localSheetId="1">#REF!</definedName>
    <definedName name="Excel_BuiltIn_Database_1_1_1_1" localSheetId="5">#REF!</definedName>
    <definedName name="Excel_BuiltIn_Database_1_1_1_1" localSheetId="6">#REF!</definedName>
    <definedName name="Excel_BuiltIn_Database_1_1_1_1">#REF!</definedName>
    <definedName name="Excel_BuiltIn_Database_1_3" localSheetId="7">#REF!</definedName>
    <definedName name="Excel_BuiltIn_Database_1_3" localSheetId="20">#REF!</definedName>
    <definedName name="Excel_BuiltIn_Database_1_3" localSheetId="0">#REF!</definedName>
    <definedName name="Excel_BuiltIn_Database_1_3" localSheetId="3">#REF!</definedName>
    <definedName name="Excel_BuiltIn_Database_1_3" localSheetId="2">#REF!</definedName>
    <definedName name="Excel_BuiltIn_Database_1_3" localSheetId="1">#REF!</definedName>
    <definedName name="Excel_BuiltIn_Database_1_3" localSheetId="5">#REF!</definedName>
    <definedName name="Excel_BuiltIn_Database_1_3" localSheetId="6">#REF!</definedName>
    <definedName name="Excel_BuiltIn_Database_1_3">#REF!</definedName>
    <definedName name="Excel_BuiltIn_Database_2" localSheetId="7">#REF!</definedName>
    <definedName name="Excel_BuiltIn_Database_2" localSheetId="20">#REF!</definedName>
    <definedName name="Excel_BuiltIn_Database_2" localSheetId="0">#REF!</definedName>
    <definedName name="Excel_BuiltIn_Database_2" localSheetId="3">#REF!</definedName>
    <definedName name="Excel_BuiltIn_Database_2" localSheetId="2">#REF!</definedName>
    <definedName name="Excel_BuiltIn_Database_2" localSheetId="1">#REF!</definedName>
    <definedName name="Excel_BuiltIn_Database_2" localSheetId="5">#REF!</definedName>
    <definedName name="Excel_BuiltIn_Database_2" localSheetId="6">#REF!</definedName>
    <definedName name="Excel_BuiltIn_Database_2">#REF!</definedName>
    <definedName name="Excel_BuiltIn_Print_Area_2_1" localSheetId="7">#REF!</definedName>
    <definedName name="Excel_BuiltIn_Print_Area_2_1" localSheetId="20">#REF!</definedName>
    <definedName name="Excel_BuiltIn_Print_Area_2_1" localSheetId="0">#REF!</definedName>
    <definedName name="Excel_BuiltIn_Print_Area_2_1" localSheetId="3">#REF!</definedName>
    <definedName name="Excel_BuiltIn_Print_Area_2_1" localSheetId="2">#REF!</definedName>
    <definedName name="Excel_BuiltIn_Print_Area_2_1" localSheetId="1">#REF!</definedName>
    <definedName name="Excel_BuiltIn_Print_Area_2_1" localSheetId="5">#REF!</definedName>
    <definedName name="Excel_BuiltIn_Print_Area_2_1" localSheetId="6">#REF!</definedName>
    <definedName name="Excel_BuiltIn_Print_Area_2_1">#REF!</definedName>
    <definedName name="Excel_BuiltIn_Print_Area_4_1" localSheetId="7">#REF!</definedName>
    <definedName name="Excel_BuiltIn_Print_Area_4_1" localSheetId="20">#REF!</definedName>
    <definedName name="Excel_BuiltIn_Print_Area_4_1" localSheetId="0">#REF!</definedName>
    <definedName name="Excel_BuiltIn_Print_Area_4_1" localSheetId="3">#REF!</definedName>
    <definedName name="Excel_BuiltIn_Print_Area_4_1" localSheetId="2">#REF!</definedName>
    <definedName name="Excel_BuiltIn_Print_Area_4_1" localSheetId="1">#REF!</definedName>
    <definedName name="Excel_BuiltIn_Print_Area_4_1" localSheetId="5">#REF!</definedName>
    <definedName name="Excel_BuiltIn_Print_Area_4_1" localSheetId="6">#REF!</definedName>
    <definedName name="Excel_BuiltIn_Print_Area_4_1">#REF!</definedName>
    <definedName name="Excel_BuiltIn_Print_Area_6_1" localSheetId="7">#REF!</definedName>
    <definedName name="Excel_BuiltIn_Print_Area_6_1" localSheetId="20">#REF!</definedName>
    <definedName name="Excel_BuiltIn_Print_Area_6_1" localSheetId="0">#REF!</definedName>
    <definedName name="Excel_BuiltIn_Print_Area_6_1" localSheetId="3">#REF!</definedName>
    <definedName name="Excel_BuiltIn_Print_Area_6_1" localSheetId="2">#REF!</definedName>
    <definedName name="Excel_BuiltIn_Print_Area_6_1" localSheetId="1">#REF!</definedName>
    <definedName name="Excel_BuiltIn_Print_Area_6_1" localSheetId="5">#REF!</definedName>
    <definedName name="Excel_BuiltIn_Print_Area_6_1" localSheetId="6">#REF!</definedName>
    <definedName name="Excel_BuiltIn_Print_Area_6_1">#REF!</definedName>
    <definedName name="Excel_BuiltIn_Print_Area_9" localSheetId="7">#REF!</definedName>
    <definedName name="Excel_BuiltIn_Print_Area_9" localSheetId="20">#REF!</definedName>
    <definedName name="Excel_BuiltIn_Print_Area_9" localSheetId="0">#REF!</definedName>
    <definedName name="Excel_BuiltIn_Print_Area_9" localSheetId="3">#REF!</definedName>
    <definedName name="Excel_BuiltIn_Print_Area_9" localSheetId="2">#REF!</definedName>
    <definedName name="Excel_BuiltIn_Print_Area_9" localSheetId="1">#REF!</definedName>
    <definedName name="Excel_BuiltIn_Print_Area_9" localSheetId="5">#REF!</definedName>
    <definedName name="Excel_BuiltIn_Print_Area_9" localSheetId="6">#REF!</definedName>
    <definedName name="Excel_BuiltIn_Print_Area_9">#REF!</definedName>
    <definedName name="Excel_BuiltIn_Print_Titles_4_1" localSheetId="7">#REF!</definedName>
    <definedName name="Excel_BuiltIn_Print_Titles_4_1" localSheetId="20">#REF!</definedName>
    <definedName name="Excel_BuiltIn_Print_Titles_4_1" localSheetId="0">#REF!</definedName>
    <definedName name="Excel_BuiltIn_Print_Titles_4_1" localSheetId="3">#REF!</definedName>
    <definedName name="Excel_BuiltIn_Print_Titles_4_1" localSheetId="2">#REF!</definedName>
    <definedName name="Excel_BuiltIn_Print_Titles_4_1" localSheetId="1">#REF!</definedName>
    <definedName name="Excel_BuiltIn_Print_Titles_4_1" localSheetId="5">#REF!</definedName>
    <definedName name="Excel_BuiltIn_Print_Titles_4_1" localSheetId="6">#REF!</definedName>
    <definedName name="Excel_BuiltIn_Print_Titles_4_1">#REF!</definedName>
    <definedName name="Excel_BuiltIn_Print_Titles_9" localSheetId="7">#REF!</definedName>
    <definedName name="Excel_BuiltIn_Print_Titles_9" localSheetId="20">#REF!</definedName>
    <definedName name="Excel_BuiltIn_Print_Titles_9" localSheetId="0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 localSheetId="5">#REF!</definedName>
    <definedName name="Excel_BuiltIn_Print_Titles_9" localSheetId="6">#REF!</definedName>
    <definedName name="Excel_BuiltIn_Print_Titles_9">#REF!</definedName>
    <definedName name="Excel_BuiltIn_Recorder" localSheetId="7">#REF!</definedName>
    <definedName name="Excel_BuiltIn_Recorder" localSheetId="20">#REF!</definedName>
    <definedName name="Excel_BuiltIn_Recorder" localSheetId="0">#REF!</definedName>
    <definedName name="Excel_BuiltIn_Recorder" localSheetId="3">#REF!</definedName>
    <definedName name="Excel_BuiltIn_Recorder" localSheetId="2">#REF!</definedName>
    <definedName name="Excel_BuiltIn_Recorder" localSheetId="1">#REF!</definedName>
    <definedName name="Excel_BuiltIn_Recorder" localSheetId="5">#REF!</definedName>
    <definedName name="Excel_BuiltIn_Recorder" localSheetId="6">#REF!</definedName>
    <definedName name="Excel_BuiltIn_Recorder">#REF!</definedName>
    <definedName name="formula" localSheetId="7">#REF!</definedName>
    <definedName name="formula" localSheetId="20">#REF!</definedName>
    <definedName name="formula" localSheetId="0">#REF!</definedName>
    <definedName name="formula" localSheetId="3">#REF!</definedName>
    <definedName name="formula" localSheetId="2">#REF!</definedName>
    <definedName name="formula" localSheetId="1">#REF!</definedName>
    <definedName name="formula" localSheetId="5">#REF!</definedName>
    <definedName name="formula" localSheetId="6">#REF!</definedName>
    <definedName name="formula">#REF!</definedName>
    <definedName name="i">[7]EQUIPAMENTOS!$D$21</definedName>
    <definedName name="iiii" localSheetId="7" hidden="1">{#N/A,#N/A,FALSE,"MATERIAIS"}</definedName>
    <definedName name="iiii" localSheetId="20" hidden="1">{#N/A,#N/A,FALSE,"MATERIAIS"}</definedName>
    <definedName name="iiii" localSheetId="15" hidden="1">{#N/A,#N/A,FALSE,"MATERIAIS"}</definedName>
    <definedName name="iiii" localSheetId="16" hidden="1">{#N/A,#N/A,FALSE,"MATERIAIS"}</definedName>
    <definedName name="iiii" localSheetId="0" hidden="1">{#N/A,#N/A,FALSE,"MATERIAIS"}</definedName>
    <definedName name="iiii" localSheetId="10" hidden="1">{#N/A,#N/A,FALSE,"MATERIAIS"}</definedName>
    <definedName name="iiii" localSheetId="19" hidden="1">{#N/A,#N/A,FALSE,"MATERIAIS"}</definedName>
    <definedName name="iiii" localSheetId="9" hidden="1">{#N/A,#N/A,FALSE,"MATERIAIS"}</definedName>
    <definedName name="iiii" localSheetId="11" hidden="1">{#N/A,#N/A,FALSE,"MATERIAIS"}</definedName>
    <definedName name="iiii" localSheetId="8" hidden="1">{#N/A,#N/A,FALSE,"MATERIAIS"}</definedName>
    <definedName name="iiii" localSheetId="3" hidden="1">{#N/A,#N/A,FALSE,"MATERIAIS"}</definedName>
    <definedName name="iiii" localSheetId="2" hidden="1">{#N/A,#N/A,FALSE,"MATERIAIS"}</definedName>
    <definedName name="iiii" localSheetId="1" hidden="1">{#N/A,#N/A,FALSE,"MATERIAIS"}</definedName>
    <definedName name="iiii" localSheetId="17" hidden="1">{#N/A,#N/A,FALSE,"MATERIAIS"}</definedName>
    <definedName name="iiii" localSheetId="14" hidden="1">{#N/A,#N/A,FALSE,"MATERIAIS"}</definedName>
    <definedName name="iiii" localSheetId="12" hidden="1">{#N/A,#N/A,FALSE,"MATERIAIS"}</definedName>
    <definedName name="iiii" localSheetId="13" hidden="1">{#N/A,#N/A,FALSE,"MATERIAIS"}</definedName>
    <definedName name="iiii" localSheetId="18" hidden="1">{#N/A,#N/A,FALSE,"MATERIAIS"}</definedName>
    <definedName name="iiii" hidden="1">{#N/A,#N/A,FALSE,"MATERIAIS"}</definedName>
    <definedName name="IM" localSheetId="7">#REF!</definedName>
    <definedName name="IM" localSheetId="20">#REF!</definedName>
    <definedName name="IM" localSheetId="0">#REF!</definedName>
    <definedName name="IM" localSheetId="3">#REF!</definedName>
    <definedName name="IM" localSheetId="2">#REF!</definedName>
    <definedName name="IM" localSheetId="1">#REF!</definedName>
    <definedName name="IM" localSheetId="5">#REF!</definedName>
    <definedName name="IM" localSheetId="6">#REF!</definedName>
    <definedName name="IM">#REF!</definedName>
    <definedName name="Insumos" localSheetId="7" hidden="1">#REF!</definedName>
    <definedName name="Insumos" localSheetId="20" hidden="1">#REF!</definedName>
    <definedName name="Insumos" localSheetId="0" hidden="1">#REF!</definedName>
    <definedName name="Insumos" localSheetId="3" hidden="1">#REF!</definedName>
    <definedName name="Insumos" localSheetId="2" hidden="1">#REF!</definedName>
    <definedName name="Insumos" localSheetId="1" hidden="1">#REF!</definedName>
    <definedName name="Insumos" localSheetId="5" hidden="1">#REF!</definedName>
    <definedName name="Insumos" localSheetId="6" hidden="1">#REF!</definedName>
    <definedName name="Insumos" hidden="1">#REF!</definedName>
    <definedName name="Itens" localSheetId="7" hidden="1">#REF!</definedName>
    <definedName name="Itens" localSheetId="20" hidden="1">#REF!</definedName>
    <definedName name="Itens" localSheetId="0" hidden="1">#REF!</definedName>
    <definedName name="Itens" localSheetId="3" hidden="1">#REF!</definedName>
    <definedName name="Itens" localSheetId="2" hidden="1">#REF!</definedName>
    <definedName name="Itens" localSheetId="1" hidden="1">#REF!</definedName>
    <definedName name="Itens" localSheetId="5" hidden="1">#REF!</definedName>
    <definedName name="Itens" localSheetId="6" hidden="1">#REF!</definedName>
    <definedName name="Itens" hidden="1">#REF!</definedName>
    <definedName name="LINHA_DE_RECALQUE_E_ESTACAO_ELEVATORIA___VILA_MODESTO" localSheetId="7">#REF!</definedName>
    <definedName name="LINHA_DE_RECALQUE_E_ESTACAO_ELEVATORIA___VILA_MODESTO" localSheetId="20">#REF!</definedName>
    <definedName name="LINHA_DE_RECALQUE_E_ESTACAO_ELEVATORIA___VILA_MODESTO" localSheetId="0">#REF!</definedName>
    <definedName name="LINHA_DE_RECALQUE_E_ESTACAO_ELEVATORIA___VILA_MODESTO" localSheetId="3">#REF!</definedName>
    <definedName name="LINHA_DE_RECALQUE_E_ESTACAO_ELEVATORIA___VILA_MODESTO" localSheetId="2">#REF!</definedName>
    <definedName name="LINHA_DE_RECALQUE_E_ESTACAO_ELEVATORIA___VILA_MODESTO" localSheetId="1">#REF!</definedName>
    <definedName name="LINHA_DE_RECALQUE_E_ESTACAO_ELEVATORIA___VILA_MODESTO" localSheetId="5">#REF!</definedName>
    <definedName name="LINHA_DE_RECALQUE_E_ESTACAO_ELEVATORIA___VILA_MODESTO" localSheetId="6">#REF!</definedName>
    <definedName name="LINHA_DE_RECALQUE_E_ESTACAO_ELEVATORIA___VILA_MODESTO">#REF!</definedName>
    <definedName name="LINHA_DE_RECALQUE_E_ESTACAO_ELEVATORIA___VILA_MODESTO_1" localSheetId="7">#REF!</definedName>
    <definedName name="LINHA_DE_RECALQUE_E_ESTACAO_ELEVATORIA___VILA_MODESTO_1" localSheetId="20">#REF!</definedName>
    <definedName name="LINHA_DE_RECALQUE_E_ESTACAO_ELEVATORIA___VILA_MODESTO_1" localSheetId="0">#REF!</definedName>
    <definedName name="LINHA_DE_RECALQUE_E_ESTACAO_ELEVATORIA___VILA_MODESTO_1" localSheetId="3">#REF!</definedName>
    <definedName name="LINHA_DE_RECALQUE_E_ESTACAO_ELEVATORIA___VILA_MODESTO_1" localSheetId="2">#REF!</definedName>
    <definedName name="LINHA_DE_RECALQUE_E_ESTACAO_ELEVATORIA___VILA_MODESTO_1" localSheetId="1">#REF!</definedName>
    <definedName name="LINHA_DE_RECALQUE_E_ESTACAO_ELEVATORIA___VILA_MODESTO_1" localSheetId="5">#REF!</definedName>
    <definedName name="LINHA_DE_RECALQUE_E_ESTACAO_ELEVATORIA___VILA_MODESTO_1" localSheetId="6">#REF!</definedName>
    <definedName name="LINHA_DE_RECALQUE_E_ESTACAO_ELEVATORIA___VILA_MODESTO_1">#REF!</definedName>
    <definedName name="LINHA_DE_RECALQUE_E_ESTACAO_ELEVATORIA___VILA_MODESTO_1_1" localSheetId="7">#REF!</definedName>
    <definedName name="LINHA_DE_RECALQUE_E_ESTACAO_ELEVATORIA___VILA_MODESTO_1_1" localSheetId="20">#REF!</definedName>
    <definedName name="LINHA_DE_RECALQUE_E_ESTACAO_ELEVATORIA___VILA_MODESTO_1_1" localSheetId="0">#REF!</definedName>
    <definedName name="LINHA_DE_RECALQUE_E_ESTACAO_ELEVATORIA___VILA_MODESTO_1_1" localSheetId="3">#REF!</definedName>
    <definedName name="LINHA_DE_RECALQUE_E_ESTACAO_ELEVATORIA___VILA_MODESTO_1_1" localSheetId="2">#REF!</definedName>
    <definedName name="LINHA_DE_RECALQUE_E_ESTACAO_ELEVATORIA___VILA_MODESTO_1_1" localSheetId="1">#REF!</definedName>
    <definedName name="LINHA_DE_RECALQUE_E_ESTACAO_ELEVATORIA___VILA_MODESTO_1_1" localSheetId="5">#REF!</definedName>
    <definedName name="LINHA_DE_RECALQUE_E_ESTACAO_ELEVATORIA___VILA_MODESTO_1_1" localSheetId="6">#REF!</definedName>
    <definedName name="LINHA_DE_RECALQUE_E_ESTACAO_ELEVATORIA___VILA_MODESTO_1_1">#REF!</definedName>
    <definedName name="LINHA_DE_RECALQUE_E_ESTACAO_ELEVATORIA___VILA_MODESTO_1_3" localSheetId="7">#REF!</definedName>
    <definedName name="LINHA_DE_RECALQUE_E_ESTACAO_ELEVATORIA___VILA_MODESTO_1_3" localSheetId="20">#REF!</definedName>
    <definedName name="LINHA_DE_RECALQUE_E_ESTACAO_ELEVATORIA___VILA_MODESTO_1_3" localSheetId="0">#REF!</definedName>
    <definedName name="LINHA_DE_RECALQUE_E_ESTACAO_ELEVATORIA___VILA_MODESTO_1_3" localSheetId="3">#REF!</definedName>
    <definedName name="LINHA_DE_RECALQUE_E_ESTACAO_ELEVATORIA___VILA_MODESTO_1_3" localSheetId="2">#REF!</definedName>
    <definedName name="LINHA_DE_RECALQUE_E_ESTACAO_ELEVATORIA___VILA_MODESTO_1_3" localSheetId="1">#REF!</definedName>
    <definedName name="LINHA_DE_RECALQUE_E_ESTACAO_ELEVATORIA___VILA_MODESTO_1_3" localSheetId="5">#REF!</definedName>
    <definedName name="LINHA_DE_RECALQUE_E_ESTACAO_ELEVATORIA___VILA_MODESTO_1_3" localSheetId="6">#REF!</definedName>
    <definedName name="LINHA_DE_RECALQUE_E_ESTACAO_ELEVATORIA___VILA_MODESTO_1_3">#REF!</definedName>
    <definedName name="LINHA_DE_RECALQUE_E_ESTACAO_ELEVATORIA___VILA_MODESTO_2" localSheetId="7">#REF!</definedName>
    <definedName name="LINHA_DE_RECALQUE_E_ESTACAO_ELEVATORIA___VILA_MODESTO_2" localSheetId="20">#REF!</definedName>
    <definedName name="LINHA_DE_RECALQUE_E_ESTACAO_ELEVATORIA___VILA_MODESTO_2" localSheetId="0">#REF!</definedName>
    <definedName name="LINHA_DE_RECALQUE_E_ESTACAO_ELEVATORIA___VILA_MODESTO_2" localSheetId="3">#REF!</definedName>
    <definedName name="LINHA_DE_RECALQUE_E_ESTACAO_ELEVATORIA___VILA_MODESTO_2" localSheetId="2">#REF!</definedName>
    <definedName name="LINHA_DE_RECALQUE_E_ESTACAO_ELEVATORIA___VILA_MODESTO_2" localSheetId="1">#REF!</definedName>
    <definedName name="LINHA_DE_RECALQUE_E_ESTACAO_ELEVATORIA___VILA_MODESTO_2" localSheetId="5">#REF!</definedName>
    <definedName name="LINHA_DE_RECALQUE_E_ESTACAO_ELEVATORIA___VILA_MODESTO_2" localSheetId="6">#REF!</definedName>
    <definedName name="LINHA_DE_RECALQUE_E_ESTACAO_ELEVATORIA___VILA_MODESTO_2">#REF!</definedName>
    <definedName name="Local" hidden="1">""</definedName>
    <definedName name="MAT" localSheetId="7" hidden="1">{#N/A,#N/A,FALSE,"MATERIAIS"}</definedName>
    <definedName name="MAT" localSheetId="20" hidden="1">{#N/A,#N/A,FALSE,"MATERIAIS"}</definedName>
    <definedName name="MAT" localSheetId="15" hidden="1">{#N/A,#N/A,FALSE,"MATERIAIS"}</definedName>
    <definedName name="MAT" localSheetId="16" hidden="1">{#N/A,#N/A,FALSE,"MATERIAIS"}</definedName>
    <definedName name="MAT" localSheetId="0" hidden="1">{#N/A,#N/A,FALSE,"MATERIAIS"}</definedName>
    <definedName name="MAT" localSheetId="10" hidden="1">{#N/A,#N/A,FALSE,"MATERIAIS"}</definedName>
    <definedName name="MAT" localSheetId="19" hidden="1">{#N/A,#N/A,FALSE,"MATERIAIS"}</definedName>
    <definedName name="MAT" localSheetId="9" hidden="1">{#N/A,#N/A,FALSE,"MATERIAIS"}</definedName>
    <definedName name="MAT" localSheetId="11" hidden="1">{#N/A,#N/A,FALSE,"MATERIAIS"}</definedName>
    <definedName name="MAT" localSheetId="8" hidden="1">{#N/A,#N/A,FALSE,"MATERIAIS"}</definedName>
    <definedName name="MAT" localSheetId="3" hidden="1">{#N/A,#N/A,FALSE,"MATERIAIS"}</definedName>
    <definedName name="MAT" localSheetId="2" hidden="1">{#N/A,#N/A,FALSE,"MATERIAIS"}</definedName>
    <definedName name="MAT" localSheetId="1" hidden="1">{#N/A,#N/A,FALSE,"MATERIAIS"}</definedName>
    <definedName name="MAT" localSheetId="17" hidden="1">{#N/A,#N/A,FALSE,"MATERIAIS"}</definedName>
    <definedName name="MAT" localSheetId="14" hidden="1">{#N/A,#N/A,FALSE,"MATERIAIS"}</definedName>
    <definedName name="MAT" localSheetId="12" hidden="1">{#N/A,#N/A,FALSE,"MATERIAIS"}</definedName>
    <definedName name="MAT" localSheetId="13" hidden="1">{#N/A,#N/A,FALSE,"MATERIAIS"}</definedName>
    <definedName name="MAT" localSheetId="18" hidden="1">{#N/A,#N/A,FALSE,"MATERIAIS"}</definedName>
    <definedName name="MAT" hidden="1">{#N/A,#N/A,FALSE,"MATERIAIS"}</definedName>
    <definedName name="Max" localSheetId="7" hidden="1">COUNTIF(#REF!,"&lt;&gt;0")+3</definedName>
    <definedName name="Max" localSheetId="20" hidden="1">COUNTIF(#REF!,"&lt;&gt;0")+3</definedName>
    <definedName name="Max" localSheetId="0" hidden="1">COUNTIF(#REF!,"&lt;&gt;0")+3</definedName>
    <definedName name="Max" localSheetId="3" hidden="1">COUNTIF(#REF!,"&lt;&gt;0")+3</definedName>
    <definedName name="Max" localSheetId="2" hidden="1">COUNTIF(#REF!,"&lt;&gt;0")+3</definedName>
    <definedName name="Max" localSheetId="1" hidden="1">COUNTIF(#REF!,"&lt;&gt;0")+3</definedName>
    <definedName name="Max" localSheetId="5" hidden="1">COUNTIF(#REF!,"&lt;&gt;0")+3</definedName>
    <definedName name="Max" localSheetId="6" hidden="1">COUNTIF(#REF!,"&lt;&gt;0")+3</definedName>
    <definedName name="Max" hidden="1">COUNTIF(#REF!,"&lt;&gt;0")+3</definedName>
    <definedName name="MO" localSheetId="7" hidden="1">#REF!</definedName>
    <definedName name="MO" localSheetId="20" hidden="1">#REF!</definedName>
    <definedName name="MO" localSheetId="0" hidden="1">#REF!</definedName>
    <definedName name="MO" localSheetId="3" hidden="1">#REF!</definedName>
    <definedName name="MO" localSheetId="2" hidden="1">#REF!</definedName>
    <definedName name="MO" localSheetId="1" hidden="1">#REF!</definedName>
    <definedName name="MO" localSheetId="5" hidden="1">#REF!</definedName>
    <definedName name="MO" localSheetId="6" hidden="1">#REF!</definedName>
    <definedName name="MO" hidden="1">#REF!</definedName>
    <definedName name="Modelo" localSheetId="7" hidden="1">#REF!</definedName>
    <definedName name="Modelo" localSheetId="20" hidden="1">#REF!</definedName>
    <definedName name="Modelo" localSheetId="0" hidden="1">#REF!</definedName>
    <definedName name="Modelo" localSheetId="3" hidden="1">#REF!</definedName>
    <definedName name="Modelo" localSheetId="2" hidden="1">#REF!</definedName>
    <definedName name="Modelo" localSheetId="1" hidden="1">#REF!</definedName>
    <definedName name="Modelo" localSheetId="5" hidden="1">#REF!</definedName>
    <definedName name="Modelo" localSheetId="6" hidden="1">#REF!</definedName>
    <definedName name="Modelo" hidden="1">#REF!</definedName>
    <definedName name="MP" localSheetId="7" hidden="1">#REF!</definedName>
    <definedName name="MP" localSheetId="20" hidden="1">#REF!</definedName>
    <definedName name="MP" localSheetId="0" hidden="1">#REF!</definedName>
    <definedName name="MP" localSheetId="3" hidden="1">#REF!</definedName>
    <definedName name="MP" localSheetId="2" hidden="1">#REF!</definedName>
    <definedName name="MP" localSheetId="1" hidden="1">#REF!</definedName>
    <definedName name="MP" localSheetId="5" hidden="1">#REF!</definedName>
    <definedName name="MP" localSheetId="6" hidden="1">#REF!</definedName>
    <definedName name="MP" hidden="1">#REF!</definedName>
    <definedName name="n">[7]EQUIPAMENTOS!$D$22</definedName>
    <definedName name="NLEq" hidden="1">4</definedName>
    <definedName name="NLMo" hidden="1">6</definedName>
    <definedName name="NLMp" hidden="1">5</definedName>
    <definedName name="NLTr" hidden="1">3</definedName>
    <definedName name="NOBA" localSheetId="7">#REF!</definedName>
    <definedName name="NOBA" localSheetId="20">#REF!</definedName>
    <definedName name="NOBA" localSheetId="0">#REF!</definedName>
    <definedName name="NOBA" localSheetId="3">#REF!</definedName>
    <definedName name="NOBA" localSheetId="2">#REF!</definedName>
    <definedName name="NOBA" localSheetId="1">#REF!</definedName>
    <definedName name="NOBA" localSheetId="5">#REF!</definedName>
    <definedName name="NOBA" localSheetId="6">#REF!</definedName>
    <definedName name="NOBA">#REF!</definedName>
    <definedName name="NOSUB" localSheetId="7">#REF!</definedName>
    <definedName name="NOSUB" localSheetId="20">#REF!</definedName>
    <definedName name="NOSUB" localSheetId="0">#REF!</definedName>
    <definedName name="NOSUB" localSheetId="3">#REF!</definedName>
    <definedName name="NOSUB" localSheetId="2">#REF!</definedName>
    <definedName name="NOSUB" localSheetId="1">#REF!</definedName>
    <definedName name="NOSUB" localSheetId="5">#REF!</definedName>
    <definedName name="NOSUB" localSheetId="6">#REF!</definedName>
    <definedName name="NOSUB">#REF!</definedName>
    <definedName name="NUPGF" localSheetId="7">#REF!</definedName>
    <definedName name="NUPGF" localSheetId="20">#REF!</definedName>
    <definedName name="NUPGF" localSheetId="0">#REF!</definedName>
    <definedName name="NUPGF" localSheetId="3">#REF!</definedName>
    <definedName name="NUPGF" localSheetId="2">#REF!</definedName>
    <definedName name="NUPGF" localSheetId="1">#REF!</definedName>
    <definedName name="NUPGF" localSheetId="5">#REF!</definedName>
    <definedName name="NUPGF" localSheetId="6">#REF!</definedName>
    <definedName name="NUPGF">#REF!</definedName>
    <definedName name="NUPGI" localSheetId="7">#REF!</definedName>
    <definedName name="NUPGI" localSheetId="20">#REF!</definedName>
    <definedName name="NUPGI" localSheetId="0">#REF!</definedName>
    <definedName name="NUPGI" localSheetId="3">#REF!</definedName>
    <definedName name="NUPGI" localSheetId="2">#REF!</definedName>
    <definedName name="NUPGI" localSheetId="1">#REF!</definedName>
    <definedName name="NUPGI" localSheetId="5">#REF!</definedName>
    <definedName name="NUPGI" localSheetId="6">#REF!</definedName>
    <definedName name="NUPGI">#REF!</definedName>
    <definedName name="Obra" hidden="1">""</definedName>
    <definedName name="OnOff" hidden="1">"ON"</definedName>
    <definedName name="Ordem" localSheetId="7" hidden="1">#REF!</definedName>
    <definedName name="Ordem" localSheetId="20" hidden="1">#REF!</definedName>
    <definedName name="Ordem" localSheetId="0" hidden="1">#REF!</definedName>
    <definedName name="Ordem" localSheetId="3" hidden="1">#REF!</definedName>
    <definedName name="Ordem" localSheetId="2" hidden="1">#REF!</definedName>
    <definedName name="Ordem" localSheetId="1" hidden="1">#REF!</definedName>
    <definedName name="Ordem" localSheetId="5" hidden="1">#REF!</definedName>
    <definedName name="Ordem" localSheetId="6" hidden="1">#REF!</definedName>
    <definedName name="Ordem" hidden="1">#REF!</definedName>
    <definedName name="Origem" localSheetId="7" hidden="1">#REF!</definedName>
    <definedName name="Origem" localSheetId="20" hidden="1">#REF!</definedName>
    <definedName name="Origem" localSheetId="0" hidden="1">#REF!</definedName>
    <definedName name="Origem" localSheetId="3" hidden="1">#REF!</definedName>
    <definedName name="Origem" localSheetId="2" hidden="1">#REF!</definedName>
    <definedName name="Origem" localSheetId="1" hidden="1">#REF!</definedName>
    <definedName name="Origem" localSheetId="5" hidden="1">#REF!</definedName>
    <definedName name="Origem" localSheetId="6" hidden="1">#REF!</definedName>
    <definedName name="Origem" hidden="1">#REF!</definedName>
    <definedName name="p">[8]lotofacil!$D$27</definedName>
    <definedName name="PAG" localSheetId="7">#REF!</definedName>
    <definedName name="PAG" localSheetId="20">#REF!</definedName>
    <definedName name="PAG" localSheetId="0">#REF!</definedName>
    <definedName name="PAG" localSheetId="3">#REF!</definedName>
    <definedName name="PAG" localSheetId="2">#REF!</definedName>
    <definedName name="PAG" localSheetId="1">#REF!</definedName>
    <definedName name="PAG" localSheetId="5">#REF!</definedName>
    <definedName name="PAG" localSheetId="6">#REF!</definedName>
    <definedName name="PAG">#REF!</definedName>
    <definedName name="PAGINA" localSheetId="7">#REF!</definedName>
    <definedName name="PAGINA" localSheetId="20">#REF!</definedName>
    <definedName name="PAGINA" localSheetId="0">#REF!</definedName>
    <definedName name="PAGINA" localSheetId="3">#REF!</definedName>
    <definedName name="PAGINA" localSheetId="2">#REF!</definedName>
    <definedName name="PAGINA" localSheetId="1">#REF!</definedName>
    <definedName name="PAGINA" localSheetId="5">#REF!</definedName>
    <definedName name="PAGINA" localSheetId="6">#REF!</definedName>
    <definedName name="PAGINA">#REF!</definedName>
    <definedName name="PAGINA1" localSheetId="7">#REF!</definedName>
    <definedName name="PAGINA1" localSheetId="20">#REF!</definedName>
    <definedName name="PAGINA1" localSheetId="0">#REF!</definedName>
    <definedName name="PAGINA1" localSheetId="3">#REF!</definedName>
    <definedName name="PAGINA1" localSheetId="2">#REF!</definedName>
    <definedName name="PAGINA1" localSheetId="1">#REF!</definedName>
    <definedName name="PAGINA1" localSheetId="5">#REF!</definedName>
    <definedName name="PAGINA1" localSheetId="6">#REF!</definedName>
    <definedName name="PAGINA1">#REF!</definedName>
    <definedName name="PAGINA2" localSheetId="7">#REF!</definedName>
    <definedName name="PAGINA2" localSheetId="20">#REF!</definedName>
    <definedName name="PAGINA2" localSheetId="0">#REF!</definedName>
    <definedName name="PAGINA2" localSheetId="3">#REF!</definedName>
    <definedName name="PAGINA2" localSheetId="2">#REF!</definedName>
    <definedName name="PAGINA2" localSheetId="1">#REF!</definedName>
    <definedName name="PAGINA2" localSheetId="5">#REF!</definedName>
    <definedName name="PAGINA2" localSheetId="6">#REF!</definedName>
    <definedName name="PAGINA2">#REF!</definedName>
    <definedName name="PAGINA3" localSheetId="7">#REF!</definedName>
    <definedName name="PAGINA3" localSheetId="20">#REF!</definedName>
    <definedName name="PAGINA3" localSheetId="0">#REF!</definedName>
    <definedName name="PAGINA3" localSheetId="3">#REF!</definedName>
    <definedName name="PAGINA3" localSheetId="2">#REF!</definedName>
    <definedName name="PAGINA3" localSheetId="1">#REF!</definedName>
    <definedName name="PAGINA3" localSheetId="5">#REF!</definedName>
    <definedName name="PAGINA3" localSheetId="6">#REF!</definedName>
    <definedName name="PAGINA3">#REF!</definedName>
    <definedName name="PAGNUM" localSheetId="7">#REF!</definedName>
    <definedName name="PAGNUM" localSheetId="20">#REF!</definedName>
    <definedName name="PAGNUM" localSheetId="0">#REF!</definedName>
    <definedName name="PAGNUM" localSheetId="3">#REF!</definedName>
    <definedName name="PAGNUM" localSheetId="2">#REF!</definedName>
    <definedName name="PAGNUM" localSheetId="1">#REF!</definedName>
    <definedName name="PAGNUM" localSheetId="5">#REF!</definedName>
    <definedName name="PAGNUM" localSheetId="6">#REF!</definedName>
    <definedName name="PAGNUM">#REF!</definedName>
    <definedName name="PASS" localSheetId="7">#REF!</definedName>
    <definedName name="PASS" localSheetId="20">#REF!</definedName>
    <definedName name="PASS" localSheetId="0">#REF!</definedName>
    <definedName name="PASS" localSheetId="3">#REF!</definedName>
    <definedName name="PASS" localSheetId="2">#REF!</definedName>
    <definedName name="PASS" localSheetId="1">#REF!</definedName>
    <definedName name="PASS" localSheetId="5">#REF!</definedName>
    <definedName name="PASS" localSheetId="6">#REF!</definedName>
    <definedName name="PASS">#REF!</definedName>
    <definedName name="plan" localSheetId="7" hidden="1">{#N/A,#N/A,FALSE,"EQUIPAMENTOS"}</definedName>
    <definedName name="plan" localSheetId="20" hidden="1">{#N/A,#N/A,FALSE,"EQUIPAMENTOS"}</definedName>
    <definedName name="plan" localSheetId="15" hidden="1">{#N/A,#N/A,FALSE,"EQUIPAMENTOS"}</definedName>
    <definedName name="plan" localSheetId="16" hidden="1">{#N/A,#N/A,FALSE,"EQUIPAMENTOS"}</definedName>
    <definedName name="plan" localSheetId="0" hidden="1">{#N/A,#N/A,FALSE,"EQUIPAMENTOS"}</definedName>
    <definedName name="plan" localSheetId="10" hidden="1">{#N/A,#N/A,FALSE,"EQUIPAMENTOS"}</definedName>
    <definedName name="plan" localSheetId="19" hidden="1">{#N/A,#N/A,FALSE,"EQUIPAMENTOS"}</definedName>
    <definedName name="plan" localSheetId="9" hidden="1">{#N/A,#N/A,FALSE,"EQUIPAMENTOS"}</definedName>
    <definedName name="plan" localSheetId="11" hidden="1">{#N/A,#N/A,FALSE,"EQUIPAMENTOS"}</definedName>
    <definedName name="plan" localSheetId="8" hidden="1">{#N/A,#N/A,FALSE,"EQUIPAMENTOS"}</definedName>
    <definedName name="plan" localSheetId="3" hidden="1">{#N/A,#N/A,FALSE,"EQUIPAMENTOS"}</definedName>
    <definedName name="plan" localSheetId="2" hidden="1">{#N/A,#N/A,FALSE,"EQUIPAMENTOS"}</definedName>
    <definedName name="plan" localSheetId="1" hidden="1">{#N/A,#N/A,FALSE,"EQUIPAMENTOS"}</definedName>
    <definedName name="plan" localSheetId="17" hidden="1">{#N/A,#N/A,FALSE,"EQUIPAMENTOS"}</definedName>
    <definedName name="plan" localSheetId="14" hidden="1">{#N/A,#N/A,FALSE,"EQUIPAMENTOS"}</definedName>
    <definedName name="plan" localSheetId="12" hidden="1">{#N/A,#N/A,FALSE,"EQUIPAMENTOS"}</definedName>
    <definedName name="plan" localSheetId="13" hidden="1">{#N/A,#N/A,FALSE,"EQUIPAMENTOS"}</definedName>
    <definedName name="plan" localSheetId="18" hidden="1">{#N/A,#N/A,FALSE,"EQUIPAMENTOS"}</definedName>
    <definedName name="plan" hidden="1">{#N/A,#N/A,FALSE,"EQUIPAMENTOS"}</definedName>
    <definedName name="Plan1" localSheetId="7" hidden="1">#REF!</definedName>
    <definedName name="Plan1" localSheetId="20" hidden="1">#REF!</definedName>
    <definedName name="Plan1" localSheetId="0" hidden="1">#REF!</definedName>
    <definedName name="Plan1" localSheetId="3" hidden="1">#REF!</definedName>
    <definedName name="Plan1" localSheetId="2" hidden="1">#REF!</definedName>
    <definedName name="Plan1" localSheetId="1" hidden="1">#REF!</definedName>
    <definedName name="Plan1" localSheetId="5" hidden="1">#REF!</definedName>
    <definedName name="Plan1" localSheetId="6" hidden="1">#REF!</definedName>
    <definedName name="Plan1" hidden="1">#REF!</definedName>
    <definedName name="Posição" localSheetId="7" hidden="1">#REF!</definedName>
    <definedName name="Posição" localSheetId="20" hidden="1">#REF!</definedName>
    <definedName name="Posição" localSheetId="0" hidden="1">#REF!</definedName>
    <definedName name="Posição" localSheetId="3" hidden="1">#REF!</definedName>
    <definedName name="Posição" localSheetId="2" hidden="1">#REF!</definedName>
    <definedName name="Posição" localSheetId="1" hidden="1">#REF!</definedName>
    <definedName name="Posição" localSheetId="5" hidden="1">#REF!</definedName>
    <definedName name="Posição" localSheetId="6" hidden="1">#REF!</definedName>
    <definedName name="Posição" hidden="1">#REF!</definedName>
    <definedName name="Prd" hidden="1">#N/A</definedName>
    <definedName name="PrdAux" hidden="1">#N/A</definedName>
    <definedName name="Print_Area_MI" localSheetId="7">#REF!</definedName>
    <definedName name="Print_Area_MI" localSheetId="20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 localSheetId="5">#REF!</definedName>
    <definedName name="Print_Area_MI" localSheetId="6">#REF!</definedName>
    <definedName name="Print_Area_MI">#REF!</definedName>
    <definedName name="Print_Titles_MI" localSheetId="7">#REF!</definedName>
    <definedName name="Print_Titles_MI" localSheetId="20">#REF!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 localSheetId="5">#REF!</definedName>
    <definedName name="Print_Titles_MI" localSheetId="6">#REF!</definedName>
    <definedName name="Print_Titles_MI">#REF!</definedName>
    <definedName name="PRINTER" localSheetId="7">#REF!</definedName>
    <definedName name="PRINTER" localSheetId="20">#REF!</definedName>
    <definedName name="PRINTER" localSheetId="0">#REF!</definedName>
    <definedName name="PRINTER" localSheetId="3">#REF!</definedName>
    <definedName name="PRINTER" localSheetId="2">#REF!</definedName>
    <definedName name="PRINTER" localSheetId="1">#REF!</definedName>
    <definedName name="PRINTER" localSheetId="5">#REF!</definedName>
    <definedName name="PRINTER" localSheetId="6">#REF!</definedName>
    <definedName name="PRINTER">#REF!</definedName>
    <definedName name="QD" localSheetId="7" hidden="1">#REF!</definedName>
    <definedName name="QD" localSheetId="20" hidden="1">#REF!</definedName>
    <definedName name="QD" localSheetId="0" hidden="1">#REF!</definedName>
    <definedName name="QD" localSheetId="3" hidden="1">#REF!</definedName>
    <definedName name="QD" localSheetId="2" hidden="1">#REF!</definedName>
    <definedName name="QD" localSheetId="1" hidden="1">#REF!</definedName>
    <definedName name="QD" localSheetId="5" hidden="1">#REF!</definedName>
    <definedName name="QD" localSheetId="6" hidden="1">#REF!</definedName>
    <definedName name="QD" hidden="1">#REF!</definedName>
    <definedName name="QTD" localSheetId="7" hidden="1">#REF!</definedName>
    <definedName name="QTD" localSheetId="20" hidden="1">#REF!</definedName>
    <definedName name="QTD" localSheetId="0" hidden="1">#REF!</definedName>
    <definedName name="QTD" localSheetId="3" hidden="1">#REF!</definedName>
    <definedName name="QTD" localSheetId="2" hidden="1">#REF!</definedName>
    <definedName name="QTD" localSheetId="1" hidden="1">#REF!</definedName>
    <definedName name="QTD" localSheetId="5" hidden="1">#REF!</definedName>
    <definedName name="QTD" localSheetId="6" hidden="1">#REF!</definedName>
    <definedName name="QTD" hidden="1">#REF!</definedName>
    <definedName name="QtEq" localSheetId="7" hidden="1">#REF!</definedName>
    <definedName name="QtEq" localSheetId="20" hidden="1">#REF!</definedName>
    <definedName name="QtEq" localSheetId="0" hidden="1">#REF!</definedName>
    <definedName name="QtEq" localSheetId="3" hidden="1">#REF!</definedName>
    <definedName name="QtEq" localSheetId="2" hidden="1">#REF!</definedName>
    <definedName name="QtEq" localSheetId="1" hidden="1">#REF!</definedName>
    <definedName name="QtEq" localSheetId="5" hidden="1">#REF!</definedName>
    <definedName name="QtEq" localSheetId="6" hidden="1">#REF!</definedName>
    <definedName name="QtEq" hidden="1">#REF!</definedName>
    <definedName name="QtMo" localSheetId="7" hidden="1">#REF!</definedName>
    <definedName name="QtMo" localSheetId="20" hidden="1">#REF!</definedName>
    <definedName name="QtMo" localSheetId="0" hidden="1">#REF!</definedName>
    <definedName name="QtMo" localSheetId="3" hidden="1">#REF!</definedName>
    <definedName name="QtMo" localSheetId="2" hidden="1">#REF!</definedName>
    <definedName name="QtMo" localSheetId="1" hidden="1">#REF!</definedName>
    <definedName name="QtMo" localSheetId="5" hidden="1">#REF!</definedName>
    <definedName name="QtMo" localSheetId="6" hidden="1">#REF!</definedName>
    <definedName name="QtMo" hidden="1">#REF!</definedName>
    <definedName name="QtMp" localSheetId="7" hidden="1">#REF!</definedName>
    <definedName name="QtMp" localSheetId="20" hidden="1">#REF!</definedName>
    <definedName name="QtMp" localSheetId="0" hidden="1">#REF!</definedName>
    <definedName name="QtMp" localSheetId="3" hidden="1">#REF!</definedName>
    <definedName name="QtMp" localSheetId="2" hidden="1">#REF!</definedName>
    <definedName name="QtMp" localSheetId="1" hidden="1">#REF!</definedName>
    <definedName name="QtMp" localSheetId="5" hidden="1">#REF!</definedName>
    <definedName name="QtMp" localSheetId="6" hidden="1">#REF!</definedName>
    <definedName name="QtMp" hidden="1">#REF!</definedName>
    <definedName name="QtTr" localSheetId="7" hidden="1">#REF!</definedName>
    <definedName name="QtTr" localSheetId="20" hidden="1">#REF!</definedName>
    <definedName name="QtTr" localSheetId="0" hidden="1">#REF!</definedName>
    <definedName name="QtTr" localSheetId="3" hidden="1">#REF!</definedName>
    <definedName name="QtTr" localSheetId="2" hidden="1">#REF!</definedName>
    <definedName name="QtTr" localSheetId="1" hidden="1">#REF!</definedName>
    <definedName name="QtTr" localSheetId="5" hidden="1">#REF!</definedName>
    <definedName name="QtTr" localSheetId="6" hidden="1">#REF!</definedName>
    <definedName name="QtTr" hidden="1">#REF!</definedName>
    <definedName name="Relat" localSheetId="7" hidden="1">#REF!</definedName>
    <definedName name="Relat" localSheetId="20" hidden="1">#REF!</definedName>
    <definedName name="Relat" localSheetId="0" hidden="1">#REF!</definedName>
    <definedName name="Relat" localSheetId="3" hidden="1">#REF!</definedName>
    <definedName name="Relat" localSheetId="2" hidden="1">#REF!</definedName>
    <definedName name="Relat" localSheetId="1" hidden="1">#REF!</definedName>
    <definedName name="Relat" localSheetId="5" hidden="1">#REF!</definedName>
    <definedName name="Relat" localSheetId="6" hidden="1">#REF!</definedName>
    <definedName name="Relat" hidden="1">#REF!</definedName>
    <definedName name="ROBERTO" localSheetId="7">#REF!</definedName>
    <definedName name="ROBERTO" localSheetId="20">#REF!</definedName>
    <definedName name="ROBERTO" localSheetId="0">#REF!</definedName>
    <definedName name="ROBERTO" localSheetId="3">#REF!</definedName>
    <definedName name="ROBERTO" localSheetId="2">#REF!</definedName>
    <definedName name="ROBERTO" localSheetId="1">#REF!</definedName>
    <definedName name="ROBERTO" localSheetId="5">#REF!</definedName>
    <definedName name="ROBERTO" localSheetId="6">#REF!</definedName>
    <definedName name="ROBERTO">#REF!</definedName>
    <definedName name="RRR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salario" localSheetId="7">'[9]CAMINHÃO BASCULANTE EQUIP.'!#REF!</definedName>
    <definedName name="salario" localSheetId="20">'[9]CAMINHÃO BASCULANTE EQUIP.'!#REF!</definedName>
    <definedName name="salario" localSheetId="15">'[9]CAMINHÃO BASCULANTE EQUIP.'!#REF!</definedName>
    <definedName name="salario" localSheetId="16">'[9]CAMINHÃO BASCULANTE EQUIP.'!#REF!</definedName>
    <definedName name="salario" localSheetId="0">'[9]CAMINHÃO BASCULANTE EQUIP.'!#REF!</definedName>
    <definedName name="salario" localSheetId="10">'[9]CAMINHÃO BASCULANTE EQUIP.'!#REF!</definedName>
    <definedName name="salario" localSheetId="19">'[9]CAMINHÃO BASCULANTE EQUIP.'!#REF!</definedName>
    <definedName name="salario" localSheetId="9">'[9]CAMINHÃO BASCULANTE EQUIP.'!#REF!</definedName>
    <definedName name="salario" localSheetId="11">'[9]CAMINHÃO BASCULANTE EQUIP.'!#REF!</definedName>
    <definedName name="salario" localSheetId="8">'[9]CAMINHÃO BASCULANTE EQUIP.'!#REF!</definedName>
    <definedName name="salario" localSheetId="3">'[9]CAMINHÃO BASCULANTE EQUIP.'!#REF!</definedName>
    <definedName name="salario" localSheetId="2">'[9]CAMINHÃO BASCULANTE EQUIP.'!#REF!</definedName>
    <definedName name="salario" localSheetId="1">'[9]CAMINHÃO BASCULANTE EQUIP.'!#REF!</definedName>
    <definedName name="salario" localSheetId="17">'[9]CAMINHÃO BASCULANTE EQUIP.'!#REF!</definedName>
    <definedName name="salario" localSheetId="14">'[9]CAMINHÃO BASCULANTE EQUIP.'!#REF!</definedName>
    <definedName name="salario" localSheetId="12">'[9]CAMINHÃO BASCULANTE EQUIP.'!#REF!</definedName>
    <definedName name="salario" localSheetId="13">'[9]CAMINHÃO BASCULANTE EQUIP.'!#REF!</definedName>
    <definedName name="salario" localSheetId="18">'[9]CAMINHÃO BASCULANTE EQUIP.'!#REF!</definedName>
    <definedName name="salario">'[9]CAMINHÃO BASCULANTE EQUIP.'!#REF!</definedName>
    <definedName name="SE" localSheetId="7" hidden="1">#REF!</definedName>
    <definedName name="SE" localSheetId="20" hidden="1">#REF!</definedName>
    <definedName name="SE" localSheetId="0" hidden="1">#REF!</definedName>
    <definedName name="SE" localSheetId="3" hidden="1">#REF!</definedName>
    <definedName name="SE" localSheetId="2" hidden="1">#REF!</definedName>
    <definedName name="SE" localSheetId="1" hidden="1">#REF!</definedName>
    <definedName name="SE" localSheetId="5" hidden="1">#REF!</definedName>
    <definedName name="SE" localSheetId="6" hidden="1">#REF!</definedName>
    <definedName name="SE" hidden="1">#REF!</definedName>
    <definedName name="SHARED_FORMULA_7">NA()</definedName>
    <definedName name="sociais">'[6]comp encargos sociais'!$C$44</definedName>
    <definedName name="solve" localSheetId="7" hidden="1">#REF!</definedName>
    <definedName name="solve" localSheetId="20" hidden="1">#REF!</definedName>
    <definedName name="solve" localSheetId="0" hidden="1">#REF!</definedName>
    <definedName name="solve" localSheetId="3" hidden="1">#REF!</definedName>
    <definedName name="solve" localSheetId="2" hidden="1">#REF!</definedName>
    <definedName name="solve" localSheetId="1" hidden="1">#REF!</definedName>
    <definedName name="solve" localSheetId="5" hidden="1">#REF!</definedName>
    <definedName name="solve" localSheetId="6" hidden="1">#REF!</definedName>
    <definedName name="solve" hidden="1">#REF!</definedName>
    <definedName name="solver_lin" hidden="1">0</definedName>
    <definedName name="solver_num" hidden="1">0</definedName>
    <definedName name="solver_opt" localSheetId="7" hidden="1">#REF!</definedName>
    <definedName name="solver_opt" localSheetId="20" hidden="1">#REF!</definedName>
    <definedName name="solver_opt" localSheetId="0" hidden="1">#REF!</definedName>
    <definedName name="solver_opt" localSheetId="3" hidden="1">#REF!</definedName>
    <definedName name="solver_opt" localSheetId="2" hidden="1">#REF!</definedName>
    <definedName name="solver_opt" localSheetId="1" hidden="1">#REF!</definedName>
    <definedName name="solver_opt" localSheetId="5" hidden="1">#REF!</definedName>
    <definedName name="solver_opt" localSheetId="6" hidden="1">#REF!</definedName>
    <definedName name="solver_opt" hidden="1">#REF!</definedName>
    <definedName name="solver_tmp" localSheetId="7" hidden="1">#REF!</definedName>
    <definedName name="solver_tmp" localSheetId="20" hidden="1">#REF!</definedName>
    <definedName name="solver_tmp" localSheetId="0" hidden="1">#REF!</definedName>
    <definedName name="solver_tmp" localSheetId="3" hidden="1">#REF!</definedName>
    <definedName name="solver_tmp" localSheetId="2" hidden="1">#REF!</definedName>
    <definedName name="solver_tmp" localSheetId="1" hidden="1">#REF!</definedName>
    <definedName name="solver_tmp" localSheetId="5" hidden="1">#REF!</definedName>
    <definedName name="solver_tmp" localSheetId="6" hidden="1">#REF!</definedName>
    <definedName name="solver_tmp" hidden="1">#REF!</definedName>
    <definedName name="solver_typ" hidden="1">1</definedName>
    <definedName name="solver_val" hidden="1">0</definedName>
    <definedName name="SRV" localSheetId="7" hidden="1">#REF!</definedName>
    <definedName name="SRV" localSheetId="20" hidden="1">#REF!</definedName>
    <definedName name="SRV" localSheetId="0" hidden="1">#REF!</definedName>
    <definedName name="SRV" localSheetId="3" hidden="1">#REF!</definedName>
    <definedName name="SRV" localSheetId="2" hidden="1">#REF!</definedName>
    <definedName name="SRV" localSheetId="1" hidden="1">#REF!</definedName>
    <definedName name="SRV" localSheetId="5" hidden="1">#REF!</definedName>
    <definedName name="SRV" localSheetId="6" hidden="1">#REF!</definedName>
    <definedName name="SRV" hidden="1">#REF!</definedName>
    <definedName name="sssssss" localSheetId="7">'[1]CR LOTE 02'!#REF!</definedName>
    <definedName name="sssssss" localSheetId="20">'[1]CR LOTE 02'!#REF!</definedName>
    <definedName name="sssssss" localSheetId="15">'[1]CR LOTE 02'!#REF!</definedName>
    <definedName name="sssssss" localSheetId="16">'[1]CR LOTE 02'!#REF!</definedName>
    <definedName name="sssssss" localSheetId="0">'[1]CR LOTE 02'!#REF!</definedName>
    <definedName name="sssssss" localSheetId="10">'[1]CR LOTE 02'!#REF!</definedName>
    <definedName name="sssssss" localSheetId="19">'[1]CR LOTE 02'!#REF!</definedName>
    <definedName name="sssssss" localSheetId="9">'[1]CR LOTE 02'!#REF!</definedName>
    <definedName name="sssssss" localSheetId="11">'[1]CR LOTE 02'!#REF!</definedName>
    <definedName name="sssssss" localSheetId="8">'[1]CR LOTE 02'!#REF!</definedName>
    <definedName name="sssssss" localSheetId="3">'[1]CR LOTE 02'!#REF!</definedName>
    <definedName name="sssssss" localSheetId="2">'[1]CR LOTE 02'!#REF!</definedName>
    <definedName name="sssssss" localSheetId="1">'[1]CR LOTE 02'!#REF!</definedName>
    <definedName name="sssssss" localSheetId="17">'[1]CR LOTE 02'!#REF!</definedName>
    <definedName name="sssssss" localSheetId="14">'[1]CR LOTE 02'!#REF!</definedName>
    <definedName name="sssssss" localSheetId="12">'[1]CR LOTE 02'!#REF!</definedName>
    <definedName name="sssssss" localSheetId="13">'[1]CR LOTE 02'!#REF!</definedName>
    <definedName name="sssssss" localSheetId="18">'[1]CR LOTE 02'!#REF!</definedName>
    <definedName name="sssssss">'[1]CR LOTE 02'!#REF!</definedName>
    <definedName name="TAB" localSheetId="7">#REF!</definedName>
    <definedName name="TAB" localSheetId="20">#REF!</definedName>
    <definedName name="TAB" localSheetId="0">#REF!</definedName>
    <definedName name="TAB" localSheetId="3">#REF!</definedName>
    <definedName name="TAB" localSheetId="2">#REF!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IPO" localSheetId="7">#REF!</definedName>
    <definedName name="TIPO" localSheetId="20">#REF!</definedName>
    <definedName name="TIPO" localSheetId="0">#REF!</definedName>
    <definedName name="TIPO" localSheetId="3">#REF!</definedName>
    <definedName name="TIPO" localSheetId="2">#REF!</definedName>
    <definedName name="TIPO" localSheetId="1">#REF!</definedName>
    <definedName name="TIPO" localSheetId="5">#REF!</definedName>
    <definedName name="TIPO" localSheetId="6">#REF!</definedName>
    <definedName name="TIPO">#REF!</definedName>
    <definedName name="_xlnm.Print_Titles" localSheetId="7">' ADM LOCAL'!$1:$5</definedName>
    <definedName name="_xlnm.Print_Titles" localSheetId="15">'CAM BASC 10M³'!$1:$7</definedName>
    <definedName name="_xlnm.Print_Titles" localSheetId="16">'CAM PIPA.'!$1:$7</definedName>
    <definedName name="_xlnm.Print_Titles" localSheetId="19">'ESCAV. HIDRAULICA'!$1:$7</definedName>
    <definedName name="_xlnm.Print_Titles" localSheetId="17">PICKUP.!$1:$7</definedName>
    <definedName name="_xlnm.Print_Titles" localSheetId="14">'RETROESVA.'!$1:$7</definedName>
    <definedName name="_xlnm.Print_Titles" localSheetId="12">'ROÇACEIRA COSTAL aterro'!$1:$7</definedName>
    <definedName name="_xlnm.Print_Titles" localSheetId="13">'TRATOR ESTEIRA'!$1:$7</definedName>
    <definedName name="_xlnm.Print_Titles" localSheetId="18">'VAN ATERRO.'!$1:$7</definedName>
    <definedName name="TOT" localSheetId="7" hidden="1">#REF!</definedName>
    <definedName name="TOT" localSheetId="20" hidden="1">#REF!</definedName>
    <definedName name="TOT" localSheetId="0" hidden="1">#REF!</definedName>
    <definedName name="TOT" localSheetId="3" hidden="1">#REF!</definedName>
    <definedName name="TOT" localSheetId="2" hidden="1">#REF!</definedName>
    <definedName name="TOT" localSheetId="1" hidden="1">#REF!</definedName>
    <definedName name="TOT" localSheetId="5" hidden="1">#REF!</definedName>
    <definedName name="TOT" localSheetId="6" hidden="1">#REF!</definedName>
    <definedName name="TOT" hidden="1">#REF!</definedName>
    <definedName name="TOTAL" localSheetId="7">#REF!</definedName>
    <definedName name="TOTAL" localSheetId="20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 localSheetId="5">#REF!</definedName>
    <definedName name="TOTAL" localSheetId="6">#REF!</definedName>
    <definedName name="TOTAL">#REF!</definedName>
    <definedName name="Tot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FER" localSheetId="7">#REF!</definedName>
    <definedName name="TRANFER" localSheetId="20">#REF!</definedName>
    <definedName name="TRANFER" localSheetId="0">#REF!</definedName>
    <definedName name="TRANFER" localSheetId="3">#REF!</definedName>
    <definedName name="TRANFER" localSheetId="2">#REF!</definedName>
    <definedName name="TRANFER" localSheetId="1">#REF!</definedName>
    <definedName name="TRANFER" localSheetId="5">#REF!</definedName>
    <definedName name="TRANFER" localSheetId="6">#REF!</definedName>
    <definedName name="TRANFER">#REF!</definedName>
    <definedName name="TRQA" localSheetId="7">'[1]CR LOTE 02'!#REF!</definedName>
    <definedName name="TRQA" localSheetId="20">'[1]CR LOTE 02'!#REF!</definedName>
    <definedName name="TRQA" localSheetId="15">'[1]CR LOTE 02'!#REF!</definedName>
    <definedName name="TRQA" localSheetId="16">'[1]CR LOTE 02'!#REF!</definedName>
    <definedName name="TRQA" localSheetId="0">'[1]CR LOTE 02'!#REF!</definedName>
    <definedName name="TRQA" localSheetId="10">'[1]CR LOTE 02'!#REF!</definedName>
    <definedName name="TRQA" localSheetId="19">'[1]CR LOTE 02'!#REF!</definedName>
    <definedName name="TRQA" localSheetId="9">'[1]CR LOTE 02'!#REF!</definedName>
    <definedName name="TRQA" localSheetId="11">'[1]CR LOTE 02'!#REF!</definedName>
    <definedName name="TRQA" localSheetId="8">'[1]CR LOTE 02'!#REF!</definedName>
    <definedName name="TRQA" localSheetId="3">'[1]CR LOTE 02'!#REF!</definedName>
    <definedName name="TRQA" localSheetId="2">'[1]CR LOTE 02'!#REF!</definedName>
    <definedName name="TRQA" localSheetId="1">'[1]CR LOTE 02'!#REF!</definedName>
    <definedName name="TRQA" localSheetId="17">'[1]CR LOTE 02'!#REF!</definedName>
    <definedName name="TRQA" localSheetId="14">'[1]CR LOTE 02'!#REF!</definedName>
    <definedName name="TRQA" localSheetId="12">'[1]CR LOTE 02'!#REF!</definedName>
    <definedName name="TRQA" localSheetId="13">'[1]CR LOTE 02'!#REF!</definedName>
    <definedName name="TRQA" localSheetId="18">'[1]CR LOTE 02'!#REF!</definedName>
    <definedName name="TRQA">'[1]CR LOTE 02'!#REF!</definedName>
    <definedName name="un" hidden="1">#N/A</definedName>
    <definedName name="UnidAux" hidden="1">#N/A</definedName>
    <definedName name="wrn.COLETAS._.DE._.EQUIPAMENTOS." localSheetId="7" hidden="1">{#N/A,#N/A,FALSE,"EQUIPAMENTOS"}</definedName>
    <definedName name="wrn.COLETAS._.DE._.EQUIPAMENTOS." localSheetId="20" hidden="1">{#N/A,#N/A,FALSE,"EQUIPAMENTOS"}</definedName>
    <definedName name="wrn.COLETAS._.DE._.EQUIPAMENTOS." localSheetId="15" hidden="1">{#N/A,#N/A,FALSE,"EQUIPAMENTOS"}</definedName>
    <definedName name="wrn.COLETAS._.DE._.EQUIPAMENTOS." localSheetId="16" hidden="1">{#N/A,#N/A,FALSE,"EQUIPAMENTOS"}</definedName>
    <definedName name="wrn.COLETAS._.DE._.EQUIPAMENTOS." localSheetId="0" hidden="1">{#N/A,#N/A,FALSE,"EQUIPAMENTOS"}</definedName>
    <definedName name="wrn.COLETAS._.DE._.EQUIPAMENTOS." localSheetId="10" hidden="1">{#N/A,#N/A,FALSE,"EQUIPAMENTOS"}</definedName>
    <definedName name="wrn.COLETAS._.DE._.EQUIPAMENTOS." localSheetId="19" hidden="1">{#N/A,#N/A,FALSE,"EQUIPAMENTOS"}</definedName>
    <definedName name="wrn.COLETAS._.DE._.EQUIPAMENTOS." localSheetId="9" hidden="1">{#N/A,#N/A,FALSE,"EQUIPAMENTOS"}</definedName>
    <definedName name="wrn.COLETAS._.DE._.EQUIPAMENTOS." localSheetId="11" hidden="1">{#N/A,#N/A,FALSE,"EQUIPAMENTOS"}</definedName>
    <definedName name="wrn.COLETAS._.DE._.EQUIPAMENTOS." localSheetId="8" hidden="1">{#N/A,#N/A,FALSE,"EQUIPAMENTOS"}</definedName>
    <definedName name="wrn.COLETAS._.DE._.EQUIPAMENTOS." localSheetId="3" hidden="1">{#N/A,#N/A,FALSE,"EQUIPAMENTOS"}</definedName>
    <definedName name="wrn.COLETAS._.DE._.EQUIPAMENTOS." localSheetId="2" hidden="1">{#N/A,#N/A,FALSE,"EQUIPAMENTOS"}</definedName>
    <definedName name="wrn.COLETAS._.DE._.EQUIPAMENTOS." localSheetId="1" hidden="1">{#N/A,#N/A,FALSE,"EQUIPAMENTOS"}</definedName>
    <definedName name="wrn.COLETAS._.DE._.EQUIPAMENTOS." localSheetId="17" hidden="1">{#N/A,#N/A,FALSE,"EQUIPAMENTOS"}</definedName>
    <definedName name="wrn.COLETAS._.DE._.EQUIPAMENTOS." localSheetId="14" hidden="1">{#N/A,#N/A,FALSE,"EQUIPAMENTOS"}</definedName>
    <definedName name="wrn.COLETAS._.DE._.EQUIPAMENTOS." localSheetId="12" hidden="1">{#N/A,#N/A,FALSE,"EQUIPAMENTOS"}</definedName>
    <definedName name="wrn.COLETAS._.DE._.EQUIPAMENTOS." localSheetId="13" hidden="1">{#N/A,#N/A,FALSE,"EQUIPAMENTOS"}</definedName>
    <definedName name="wrn.COLETAS._.DE._.EQUIPAMENTOS." localSheetId="18" hidden="1">{#N/A,#N/A,FALSE,"EQUIPAMENTOS"}</definedName>
    <definedName name="wrn.COLETAS._.DE._.EQUIPAMENTOS." hidden="1">{#N/A,#N/A,FALSE,"EQUIPAMENTOS"}</definedName>
    <definedName name="wrn.COLETAS._.DE._.MATERIAIS." localSheetId="7" hidden="1">{#N/A,#N/A,FALSE,"SOTREQ"}</definedName>
    <definedName name="wrn.COLETAS._.DE._.MATERIAIS." localSheetId="20" hidden="1">{#N/A,#N/A,FALSE,"SOTREQ"}</definedName>
    <definedName name="wrn.COLETAS._.DE._.MATERIAIS." localSheetId="15" hidden="1">{#N/A,#N/A,FALSE,"SOTREQ"}</definedName>
    <definedName name="wrn.COLETAS._.DE._.MATERIAIS." localSheetId="16" hidden="1">{#N/A,#N/A,FALSE,"SOTREQ"}</definedName>
    <definedName name="wrn.COLETAS._.DE._.MATERIAIS." localSheetId="0" hidden="1">{#N/A,#N/A,FALSE,"SOTREQ"}</definedName>
    <definedName name="wrn.COLETAS._.DE._.MATERIAIS." localSheetId="10" hidden="1">{#N/A,#N/A,FALSE,"SOTREQ"}</definedName>
    <definedName name="wrn.COLETAS._.DE._.MATERIAIS." localSheetId="19" hidden="1">{#N/A,#N/A,FALSE,"SOTREQ"}</definedName>
    <definedName name="wrn.COLETAS._.DE._.MATERIAIS." localSheetId="9" hidden="1">{#N/A,#N/A,FALSE,"SOTREQ"}</definedName>
    <definedName name="wrn.COLETAS._.DE._.MATERIAIS." localSheetId="11" hidden="1">{#N/A,#N/A,FALSE,"SOTREQ"}</definedName>
    <definedName name="wrn.COLETAS._.DE._.MATERIAIS." localSheetId="8" hidden="1">{#N/A,#N/A,FALSE,"SOTREQ"}</definedName>
    <definedName name="wrn.COLETAS._.DE._.MATERIAIS." localSheetId="3" hidden="1">{#N/A,#N/A,FALSE,"SOTREQ"}</definedName>
    <definedName name="wrn.COLETAS._.DE._.MATERIAIS." localSheetId="2" hidden="1">{#N/A,#N/A,FALSE,"SOTREQ"}</definedName>
    <definedName name="wrn.COLETAS._.DE._.MATERIAIS." localSheetId="1" hidden="1">{#N/A,#N/A,FALSE,"SOTREQ"}</definedName>
    <definedName name="wrn.COLETAS._.DE._.MATERIAIS." localSheetId="17" hidden="1">{#N/A,#N/A,FALSE,"SOTREQ"}</definedName>
    <definedName name="wrn.COLETAS._.DE._.MATERIAIS." localSheetId="14" hidden="1">{#N/A,#N/A,FALSE,"SOTREQ"}</definedName>
    <definedName name="wrn.COLETAS._.DE._.MATERIAIS." localSheetId="12" hidden="1">{#N/A,#N/A,FALSE,"SOTREQ"}</definedName>
    <definedName name="wrn.COLETAS._.DE._.MATERIAIS." localSheetId="13" hidden="1">{#N/A,#N/A,FALSE,"SOTREQ"}</definedName>
    <definedName name="wrn.COLETAS._.DE._.MATERIAIS." localSheetId="18" hidden="1">{#N/A,#N/A,FALSE,"SOTREQ"}</definedName>
    <definedName name="wrn.COLETAS._.DE._.MATERIAIS." hidden="1">{#N/A,#N/A,FALSE,"SOTREQ"}</definedName>
    <definedName name="wrn.COMP._.EQUIP." localSheetId="7" hidden="1">{#N/A,#N/A,FALSE,"EQUIPAMENTOS"}</definedName>
    <definedName name="wrn.COMP._.EQUIP." localSheetId="20" hidden="1">{#N/A,#N/A,FALSE,"EQUIPAMENTOS"}</definedName>
    <definedName name="wrn.COMP._.EQUIP." localSheetId="15" hidden="1">{#N/A,#N/A,FALSE,"EQUIPAMENTOS"}</definedName>
    <definedName name="wrn.COMP._.EQUIP." localSheetId="16" hidden="1">{#N/A,#N/A,FALSE,"EQUIPAMENTOS"}</definedName>
    <definedName name="wrn.COMP._.EQUIP." localSheetId="0" hidden="1">{#N/A,#N/A,FALSE,"EQUIPAMENTOS"}</definedName>
    <definedName name="wrn.COMP._.EQUIP." localSheetId="10" hidden="1">{#N/A,#N/A,FALSE,"EQUIPAMENTOS"}</definedName>
    <definedName name="wrn.COMP._.EQUIP." localSheetId="19" hidden="1">{#N/A,#N/A,FALSE,"EQUIPAMENTOS"}</definedName>
    <definedName name="wrn.COMP._.EQUIP." localSheetId="9" hidden="1">{#N/A,#N/A,FALSE,"EQUIPAMENTOS"}</definedName>
    <definedName name="wrn.COMP._.EQUIP." localSheetId="11" hidden="1">{#N/A,#N/A,FALSE,"EQUIPAMENTOS"}</definedName>
    <definedName name="wrn.COMP._.EQUIP." localSheetId="8" hidden="1">{#N/A,#N/A,FALSE,"EQUIPAMENTOS"}</definedName>
    <definedName name="wrn.COMP._.EQUIP." localSheetId="3" hidden="1">{#N/A,#N/A,FALSE,"EQUIPAMENTOS"}</definedName>
    <definedName name="wrn.COMP._.EQUIP." localSheetId="2" hidden="1">{#N/A,#N/A,FALSE,"EQUIPAMENTOS"}</definedName>
    <definedName name="wrn.COMP._.EQUIP." localSheetId="1" hidden="1">{#N/A,#N/A,FALSE,"EQUIPAMENTOS"}</definedName>
    <definedName name="wrn.COMP._.EQUIP." localSheetId="17" hidden="1">{#N/A,#N/A,FALSE,"EQUIPAMENTOS"}</definedName>
    <definedName name="wrn.COMP._.EQUIP." localSheetId="14" hidden="1">{#N/A,#N/A,FALSE,"EQUIPAMENTOS"}</definedName>
    <definedName name="wrn.COMP._.EQUIP." localSheetId="12" hidden="1">{#N/A,#N/A,FALSE,"EQUIPAMENTOS"}</definedName>
    <definedName name="wrn.COMP._.EQUIP." localSheetId="13" hidden="1">{#N/A,#N/A,FALSE,"EQUIPAMENTOS"}</definedName>
    <definedName name="wrn.COMP._.EQUIP." localSheetId="18" hidden="1">{#N/A,#N/A,FALSE,"EQUIPAMENTOS"}</definedName>
    <definedName name="wrn.COMP._.EQUIP." hidden="1">{#N/A,#N/A,FALSE,"EQUIPAMENTOS"}</definedName>
    <definedName name="wrn.COMP._.MATERIAIS." localSheetId="7" hidden="1">{#N/A,#N/A,FALSE,"MATERIAIS"}</definedName>
    <definedName name="wrn.COMP._.MATERIAIS." localSheetId="20" hidden="1">{#N/A,#N/A,FALSE,"MATERIAIS"}</definedName>
    <definedName name="wrn.COMP._.MATERIAIS." localSheetId="15" hidden="1">{#N/A,#N/A,FALSE,"MATERIAIS"}</definedName>
    <definedName name="wrn.COMP._.MATERIAIS." localSheetId="16" hidden="1">{#N/A,#N/A,FALSE,"MATERIAIS"}</definedName>
    <definedName name="wrn.COMP._.MATERIAIS." localSheetId="0" hidden="1">{#N/A,#N/A,FALSE,"MATERIAIS"}</definedName>
    <definedName name="wrn.COMP._.MATERIAIS." localSheetId="10" hidden="1">{#N/A,#N/A,FALSE,"MATERIAIS"}</definedName>
    <definedName name="wrn.COMP._.MATERIAIS." localSheetId="19" hidden="1">{#N/A,#N/A,FALSE,"MATERIAIS"}</definedName>
    <definedName name="wrn.COMP._.MATERIAIS." localSheetId="9" hidden="1">{#N/A,#N/A,FALSE,"MATERIAIS"}</definedName>
    <definedName name="wrn.COMP._.MATERIAIS." localSheetId="11" hidden="1">{#N/A,#N/A,FALSE,"MATERIAIS"}</definedName>
    <definedName name="wrn.COMP._.MATERIAIS." localSheetId="8" hidden="1">{#N/A,#N/A,FALSE,"MATERIAIS"}</definedName>
    <definedName name="wrn.COMP._.MATERIAIS." localSheetId="3" hidden="1">{#N/A,#N/A,FALSE,"MATERIAIS"}</definedName>
    <definedName name="wrn.COMP._.MATERIAIS." localSheetId="2" hidden="1">{#N/A,#N/A,FALSE,"MATERIAIS"}</definedName>
    <definedName name="wrn.COMP._.MATERIAIS." localSheetId="1" hidden="1">{#N/A,#N/A,FALSE,"MATERIAIS"}</definedName>
    <definedName name="wrn.COMP._.MATERIAIS." localSheetId="17" hidden="1">{#N/A,#N/A,FALSE,"MATERIAIS"}</definedName>
    <definedName name="wrn.COMP._.MATERIAIS." localSheetId="14" hidden="1">{#N/A,#N/A,FALSE,"MATERIAIS"}</definedName>
    <definedName name="wrn.COMP._.MATERIAIS." localSheetId="12" hidden="1">{#N/A,#N/A,FALSE,"MATERIAIS"}</definedName>
    <definedName name="wrn.COMP._.MATERIAIS." localSheetId="13" hidden="1">{#N/A,#N/A,FALSE,"MATERIAIS"}</definedName>
    <definedName name="wrn.COMP._.MATERIAIS." localSheetId="18" hidden="1">{#N/A,#N/A,FALSE,"MATERIAIS"}</definedName>
    <definedName name="wrn.COMP._.MATERIAIS." hidden="1">{#N/A,#N/A,FALSE,"MATERIAIS"}</definedName>
    <definedName name="wrn.PNEUS." localSheetId="7" hidden="1">{#N/A,#N/A,FALSE,"EQUIPAMENTOS"}</definedName>
    <definedName name="wrn.PNEUS." localSheetId="20" hidden="1">{#N/A,#N/A,FALSE,"EQUIPAMENTOS"}</definedName>
    <definedName name="wrn.PNEUS." localSheetId="15" hidden="1">{#N/A,#N/A,FALSE,"EQUIPAMENTOS"}</definedName>
    <definedName name="wrn.PNEUS." localSheetId="16" hidden="1">{#N/A,#N/A,FALSE,"EQUIPAMENTOS"}</definedName>
    <definedName name="wrn.PNEUS." localSheetId="0" hidden="1">{#N/A,#N/A,FALSE,"EQUIPAMENTOS"}</definedName>
    <definedName name="wrn.PNEUS." localSheetId="10" hidden="1">{#N/A,#N/A,FALSE,"EQUIPAMENTOS"}</definedName>
    <definedName name="wrn.PNEUS." localSheetId="19" hidden="1">{#N/A,#N/A,FALSE,"EQUIPAMENTOS"}</definedName>
    <definedName name="wrn.PNEUS." localSheetId="9" hidden="1">{#N/A,#N/A,FALSE,"EQUIPAMENTOS"}</definedName>
    <definedName name="wrn.PNEUS." localSheetId="11" hidden="1">{#N/A,#N/A,FALSE,"EQUIPAMENTOS"}</definedName>
    <definedName name="wrn.PNEUS." localSheetId="8" hidden="1">{#N/A,#N/A,FALSE,"EQUIPAMENTOS"}</definedName>
    <definedName name="wrn.PNEUS." localSheetId="3" hidden="1">{#N/A,#N/A,FALSE,"EQUIPAMENTOS"}</definedName>
    <definedName name="wrn.PNEUS." localSheetId="2" hidden="1">{#N/A,#N/A,FALSE,"EQUIPAMENTOS"}</definedName>
    <definedName name="wrn.PNEUS." localSheetId="1" hidden="1">{#N/A,#N/A,FALSE,"EQUIPAMENTOS"}</definedName>
    <definedName name="wrn.PNEUS." localSheetId="17" hidden="1">{#N/A,#N/A,FALSE,"EQUIPAMENTOS"}</definedName>
    <definedName name="wrn.PNEUS." localSheetId="14" hidden="1">{#N/A,#N/A,FALSE,"EQUIPAMENTOS"}</definedName>
    <definedName name="wrn.PNEUS." localSheetId="12" hidden="1">{#N/A,#N/A,FALSE,"EQUIPAMENTOS"}</definedName>
    <definedName name="wrn.PNEUS." localSheetId="13" hidden="1">{#N/A,#N/A,FALSE,"EQUIPAMENTOS"}</definedName>
    <definedName name="wrn.PNEUS." localSheetId="18" hidden="1">{#N/A,#N/A,FALSE,"EQUIPAMENTOS"}</definedName>
    <definedName name="wrn.PNEUS." hidden="1">{#N/A,#N/A,FALSE,"EQUIPAMENTOS"}</definedName>
    <definedName name="wrn.SOCIEDAD.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x" localSheetId="7" hidden="1">{#N/A,#N/A,FALSE,"EQUIPAMENTOS"}</definedName>
    <definedName name="x" localSheetId="20" hidden="1">{#N/A,#N/A,FALSE,"EQUIPAMENTOS"}</definedName>
    <definedName name="x" localSheetId="15" hidden="1">{#N/A,#N/A,FALSE,"EQUIPAMENTOS"}</definedName>
    <definedName name="x" localSheetId="16" hidden="1">{#N/A,#N/A,FALSE,"EQUIPAMENTOS"}</definedName>
    <definedName name="x" localSheetId="0" hidden="1">{#N/A,#N/A,FALSE,"EQUIPAMENTOS"}</definedName>
    <definedName name="x" localSheetId="10" hidden="1">{#N/A,#N/A,FALSE,"EQUIPAMENTOS"}</definedName>
    <definedName name="x" localSheetId="19" hidden="1">{#N/A,#N/A,FALSE,"EQUIPAMENTOS"}</definedName>
    <definedName name="x" localSheetId="9" hidden="1">{#N/A,#N/A,FALSE,"EQUIPAMENTOS"}</definedName>
    <definedName name="x" localSheetId="11" hidden="1">{#N/A,#N/A,FALSE,"EQUIPAMENTOS"}</definedName>
    <definedName name="x" localSheetId="8" hidden="1">{#N/A,#N/A,FALSE,"EQUIPAMENTOS"}</definedName>
    <definedName name="x" localSheetId="3" hidden="1">{#N/A,#N/A,FALSE,"EQUIPAMENTOS"}</definedName>
    <definedName name="x" localSheetId="2" hidden="1">{#N/A,#N/A,FALSE,"EQUIPAMENTOS"}</definedName>
    <definedName name="x" localSheetId="1" hidden="1">{#N/A,#N/A,FALSE,"EQUIPAMENTOS"}</definedName>
    <definedName name="x" localSheetId="17" hidden="1">{#N/A,#N/A,FALSE,"EQUIPAMENTOS"}</definedName>
    <definedName name="x" localSheetId="14" hidden="1">{#N/A,#N/A,FALSE,"EQUIPAMENTOS"}</definedName>
    <definedName name="x" localSheetId="12" hidden="1">{#N/A,#N/A,FALSE,"EQUIPAMENTOS"}</definedName>
    <definedName name="x" localSheetId="13" hidden="1">{#N/A,#N/A,FALSE,"EQUIPAMENTOS"}</definedName>
    <definedName name="x" localSheetId="18" hidden="1">{#N/A,#N/A,FALSE,"EQUIPAMENTOS"}</definedName>
    <definedName name="x" hidden="1">{#N/A,#N/A,FALSE,"EQUIPAMENTOS"}</definedName>
    <definedName name="Z_6676F9E1_BF15_11D6_97E7_0080C8432A9D_.wvu.FilterData" localSheetId="7" hidden="1">#REF!</definedName>
    <definedName name="Z_6676F9E1_BF15_11D6_97E7_0080C8432A9D_.wvu.FilterData" localSheetId="20" hidden="1">#REF!</definedName>
    <definedName name="Z_6676F9E1_BF15_11D6_97E7_0080C8432A9D_.wvu.FilterData" localSheetId="0" hidden="1">#REF!</definedName>
    <definedName name="Z_6676F9E1_BF15_11D6_97E7_0080C8432A9D_.wvu.FilterData" localSheetId="3" hidden="1">#REF!</definedName>
    <definedName name="Z_6676F9E1_BF15_11D6_97E7_0080C8432A9D_.wvu.FilterData" localSheetId="2" hidden="1">#REF!</definedName>
    <definedName name="Z_6676F9E1_BF15_11D6_97E7_0080C8432A9D_.wvu.FilterData" localSheetId="1" hidden="1">#REF!</definedName>
    <definedName name="Z_6676F9E1_BF15_11D6_97E7_0080C8432A9D_.wvu.FilterData" localSheetId="5" hidden="1">#REF!</definedName>
    <definedName name="Z_6676F9E1_BF15_11D6_97E7_0080C8432A9D_.wvu.FilterData" localSheetId="6" hidden="1">#REF!</definedName>
    <definedName name="Z_6676F9E1_BF15_11D6_97E7_0080C8432A9D_.wvu.FilterData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17" l="1"/>
  <c r="J19" i="17"/>
  <c r="K15" i="17"/>
  <c r="J15" i="17"/>
  <c r="E43" i="19"/>
  <c r="E38" i="19"/>
  <c r="K14" i="19"/>
  <c r="K13" i="19"/>
  <c r="K12" i="19"/>
  <c r="K11" i="19"/>
  <c r="K10" i="19"/>
  <c r="I119" i="14"/>
  <c r="I118" i="14"/>
  <c r="I117" i="14"/>
  <c r="H117" i="14"/>
  <c r="I115" i="14"/>
  <c r="I114" i="14"/>
  <c r="I112" i="14"/>
  <c r="I111" i="14"/>
  <c r="I110" i="14"/>
  <c r="I109" i="14"/>
  <c r="I108" i="14"/>
  <c r="I107" i="14"/>
  <c r="I106" i="14"/>
  <c r="G100" i="14"/>
  <c r="G97" i="14"/>
  <c r="G95" i="14"/>
  <c r="G93" i="14"/>
  <c r="H86" i="14"/>
  <c r="I80" i="14"/>
  <c r="I79" i="14"/>
  <c r="I78" i="14"/>
  <c r="I75" i="14"/>
  <c r="I70" i="14"/>
  <c r="H63" i="14"/>
  <c r="H62" i="14"/>
  <c r="H60" i="14"/>
  <c r="H55" i="14"/>
  <c r="H53" i="14"/>
  <c r="G46" i="14"/>
  <c r="G44" i="14"/>
  <c r="G41" i="14"/>
  <c r="G38" i="14"/>
  <c r="G33" i="14"/>
  <c r="G32" i="14"/>
  <c r="G31" i="14"/>
  <c r="G28" i="14"/>
  <c r="G25" i="14"/>
  <c r="G22" i="14"/>
  <c r="G16" i="14"/>
  <c r="G15" i="14"/>
  <c r="H13" i="14"/>
  <c r="H11" i="14"/>
  <c r="I121" i="13"/>
  <c r="I120" i="13"/>
  <c r="I119" i="13"/>
  <c r="H119" i="13"/>
  <c r="I117" i="13"/>
  <c r="I116" i="13"/>
  <c r="I114" i="13"/>
  <c r="I113" i="13"/>
  <c r="I112" i="13"/>
  <c r="I111" i="13"/>
  <c r="I110" i="13"/>
  <c r="I109" i="13"/>
  <c r="I108" i="13"/>
  <c r="G102" i="13"/>
  <c r="G99" i="13"/>
  <c r="G97" i="13"/>
  <c r="G96" i="13"/>
  <c r="G95" i="13"/>
  <c r="G93" i="13"/>
  <c r="H88" i="13"/>
  <c r="I82" i="13"/>
  <c r="I81" i="13"/>
  <c r="I80" i="13"/>
  <c r="I77" i="13"/>
  <c r="I74" i="13"/>
  <c r="H74" i="13"/>
  <c r="I73" i="13"/>
  <c r="H73" i="13"/>
  <c r="I72" i="13"/>
  <c r="H72" i="13"/>
  <c r="H63" i="13"/>
  <c r="H62" i="13"/>
  <c r="H60" i="13"/>
  <c r="H55" i="13"/>
  <c r="H53" i="13"/>
  <c r="G46" i="13"/>
  <c r="G44" i="13"/>
  <c r="G41" i="13"/>
  <c r="G38" i="13"/>
  <c r="G33" i="13"/>
  <c r="G32" i="13"/>
  <c r="G31" i="13"/>
  <c r="G28" i="13"/>
  <c r="G25" i="13"/>
  <c r="G22" i="13"/>
  <c r="G16" i="13"/>
  <c r="G15" i="13"/>
  <c r="H13" i="13"/>
  <c r="H11" i="13"/>
  <c r="I121" i="12"/>
  <c r="I120" i="12"/>
  <c r="I119" i="12"/>
  <c r="H119" i="12"/>
  <c r="I117" i="12"/>
  <c r="I116" i="12"/>
  <c r="I114" i="12"/>
  <c r="I113" i="12"/>
  <c r="I112" i="12"/>
  <c r="I111" i="12"/>
  <c r="I110" i="12"/>
  <c r="I109" i="12"/>
  <c r="I108" i="12"/>
  <c r="G102" i="12"/>
  <c r="G99" i="12"/>
  <c r="G97" i="12"/>
  <c r="G96" i="12"/>
  <c r="G95" i="12"/>
  <c r="G93" i="12"/>
  <c r="H88" i="12"/>
  <c r="I82" i="12"/>
  <c r="I81" i="12"/>
  <c r="I80" i="12"/>
  <c r="I77" i="12"/>
  <c r="I73" i="12"/>
  <c r="H73" i="12"/>
  <c r="I72" i="12"/>
  <c r="H72" i="12"/>
  <c r="H63" i="12"/>
  <c r="H62" i="12"/>
  <c r="H60" i="12"/>
  <c r="H55" i="12"/>
  <c r="H53" i="12"/>
  <c r="G46" i="12"/>
  <c r="G44" i="12"/>
  <c r="G41" i="12"/>
  <c r="G38" i="12"/>
  <c r="G33" i="12"/>
  <c r="G32" i="12"/>
  <c r="G31" i="12"/>
  <c r="G28" i="12"/>
  <c r="G25" i="12"/>
  <c r="G22" i="12"/>
  <c r="G16" i="12"/>
  <c r="G15" i="12"/>
  <c r="H13" i="12"/>
  <c r="H11" i="12"/>
  <c r="I121" i="11"/>
  <c r="I120" i="11"/>
  <c r="I119" i="11"/>
  <c r="H119" i="11"/>
  <c r="I117" i="11"/>
  <c r="I116" i="11"/>
  <c r="I114" i="11"/>
  <c r="I113" i="11"/>
  <c r="I112" i="11"/>
  <c r="I111" i="11"/>
  <c r="I110" i="11"/>
  <c r="I109" i="11"/>
  <c r="I108" i="11"/>
  <c r="G102" i="11"/>
  <c r="G99" i="11"/>
  <c r="G97" i="11"/>
  <c r="G96" i="11"/>
  <c r="G95" i="11"/>
  <c r="G93" i="11"/>
  <c r="H88" i="11"/>
  <c r="I82" i="11"/>
  <c r="I81" i="11"/>
  <c r="I80" i="11"/>
  <c r="I77" i="11"/>
  <c r="I74" i="11"/>
  <c r="H74" i="11"/>
  <c r="I73" i="11"/>
  <c r="H73" i="11"/>
  <c r="I72" i="11"/>
  <c r="H72" i="11"/>
  <c r="H63" i="11"/>
  <c r="H62" i="11"/>
  <c r="H60" i="11"/>
  <c r="H55" i="11"/>
  <c r="H53" i="11"/>
  <c r="G46" i="11"/>
  <c r="G44" i="11"/>
  <c r="G41" i="11"/>
  <c r="G38" i="11"/>
  <c r="G33" i="11"/>
  <c r="G32" i="11"/>
  <c r="G31" i="11"/>
  <c r="G28" i="11"/>
  <c r="G25" i="11"/>
  <c r="G22" i="11"/>
  <c r="G16" i="11"/>
  <c r="G15" i="11"/>
  <c r="H13" i="11"/>
  <c r="H12" i="11"/>
  <c r="H11" i="11"/>
  <c r="I121" i="9"/>
  <c r="I120" i="9"/>
  <c r="I119" i="9"/>
  <c r="H119" i="9"/>
  <c r="I117" i="9"/>
  <c r="I116" i="9"/>
  <c r="I114" i="9"/>
  <c r="I113" i="9"/>
  <c r="I112" i="9"/>
  <c r="I111" i="9"/>
  <c r="I110" i="9"/>
  <c r="I109" i="9"/>
  <c r="I108" i="9"/>
  <c r="G102" i="9"/>
  <c r="G99" i="9"/>
  <c r="G97" i="9"/>
  <c r="G96" i="9"/>
  <c r="G95" i="9"/>
  <c r="G93" i="9"/>
  <c r="H88" i="9"/>
  <c r="I82" i="9"/>
  <c r="I81" i="9"/>
  <c r="I80" i="9"/>
  <c r="I77" i="9"/>
  <c r="I74" i="9"/>
  <c r="H74" i="9"/>
  <c r="I73" i="9"/>
  <c r="H73" i="9"/>
  <c r="I72" i="9"/>
  <c r="H72" i="9"/>
  <c r="H63" i="9"/>
  <c r="H62" i="9"/>
  <c r="H60" i="9"/>
  <c r="H55" i="9"/>
  <c r="H53" i="9"/>
  <c r="G46" i="9"/>
  <c r="G44" i="9"/>
  <c r="G41" i="9"/>
  <c r="G38" i="9"/>
  <c r="G33" i="9"/>
  <c r="G32" i="9"/>
  <c r="G31" i="9"/>
  <c r="G28" i="9"/>
  <c r="G25" i="9"/>
  <c r="G22" i="9"/>
  <c r="G16" i="9"/>
  <c r="G15" i="9"/>
  <c r="H13" i="9"/>
  <c r="H12" i="9"/>
  <c r="H11" i="9"/>
  <c r="I119" i="6"/>
  <c r="I118" i="6"/>
  <c r="I117" i="6"/>
  <c r="H117" i="6"/>
  <c r="I115" i="6"/>
  <c r="I114" i="6"/>
  <c r="I112" i="6"/>
  <c r="I111" i="6"/>
  <c r="I110" i="6"/>
  <c r="I109" i="6"/>
  <c r="I108" i="6"/>
  <c r="I107" i="6"/>
  <c r="I106" i="6"/>
  <c r="G100" i="6"/>
  <c r="G97" i="6"/>
  <c r="G95" i="6"/>
  <c r="G93" i="6"/>
  <c r="H86" i="6"/>
  <c r="I81" i="6"/>
  <c r="I79" i="6"/>
  <c r="I76" i="6"/>
  <c r="I75" i="6"/>
  <c r="H75" i="6"/>
  <c r="I74" i="6"/>
  <c r="H74" i="6"/>
  <c r="I73" i="6"/>
  <c r="H73" i="6"/>
  <c r="I72" i="6"/>
  <c r="H72" i="6"/>
  <c r="I71" i="6"/>
  <c r="H71" i="6"/>
  <c r="H63" i="6"/>
  <c r="H62" i="6"/>
  <c r="H60" i="6"/>
  <c r="H55" i="6"/>
  <c r="H53" i="6"/>
  <c r="G46" i="6"/>
  <c r="G44" i="6"/>
  <c r="G41" i="6"/>
  <c r="G38" i="6"/>
  <c r="G33" i="6"/>
  <c r="G32" i="6"/>
  <c r="G31" i="6"/>
  <c r="G28" i="6"/>
  <c r="G25" i="6"/>
  <c r="G22" i="6"/>
  <c r="G16" i="6"/>
  <c r="G15" i="6"/>
  <c r="H13" i="6"/>
  <c r="H11" i="6"/>
  <c r="I123" i="5"/>
  <c r="I122" i="5"/>
  <c r="I121" i="5"/>
  <c r="H121" i="5"/>
  <c r="I119" i="5"/>
  <c r="I118" i="5"/>
  <c r="I116" i="5"/>
  <c r="I114" i="5"/>
  <c r="I113" i="5"/>
  <c r="I111" i="5"/>
  <c r="I110" i="5"/>
  <c r="I109" i="5"/>
  <c r="I108" i="5"/>
  <c r="I107" i="5"/>
  <c r="I106" i="5"/>
  <c r="I105" i="5"/>
  <c r="G100" i="5"/>
  <c r="G97" i="5"/>
  <c r="G95" i="5"/>
  <c r="G93" i="5"/>
  <c r="H86" i="5"/>
  <c r="I80" i="5"/>
  <c r="I79" i="5"/>
  <c r="I78" i="5"/>
  <c r="I75" i="5"/>
  <c r="I70" i="5"/>
  <c r="H63" i="5"/>
  <c r="H62" i="5"/>
  <c r="H60" i="5"/>
  <c r="H55" i="5"/>
  <c r="H53" i="5"/>
  <c r="G46" i="5"/>
  <c r="G44" i="5"/>
  <c r="G41" i="5"/>
  <c r="G38" i="5"/>
  <c r="G33" i="5"/>
  <c r="G32" i="5"/>
  <c r="G31" i="5"/>
  <c r="G28" i="5"/>
  <c r="G25" i="5"/>
  <c r="G22" i="5"/>
  <c r="G16" i="5"/>
  <c r="G15" i="5"/>
  <c r="H13" i="5"/>
  <c r="H11" i="5"/>
  <c r="I66" i="8"/>
  <c r="I65" i="8"/>
  <c r="I64" i="8"/>
  <c r="H64" i="8"/>
  <c r="I61" i="8"/>
  <c r="G59" i="8"/>
  <c r="G57" i="8"/>
  <c r="F57" i="8"/>
  <c r="G56" i="8"/>
  <c r="F56" i="8"/>
  <c r="G55" i="8"/>
  <c r="F55" i="8"/>
  <c r="E55" i="8"/>
  <c r="G54" i="8"/>
  <c r="F54" i="8"/>
  <c r="F49" i="8"/>
  <c r="F48" i="8"/>
  <c r="F47" i="8"/>
  <c r="F45" i="8"/>
  <c r="F44" i="8"/>
  <c r="F43" i="8"/>
  <c r="F41" i="8"/>
  <c r="G31" i="8"/>
  <c r="G28" i="8"/>
  <c r="G25" i="8"/>
  <c r="G22" i="8"/>
  <c r="G16" i="8"/>
  <c r="G15" i="8"/>
  <c r="H13" i="8"/>
  <c r="H11" i="8"/>
  <c r="G43" i="4"/>
  <c r="G38" i="4"/>
  <c r="F38" i="4"/>
  <c r="G37" i="4"/>
  <c r="F37" i="4"/>
  <c r="G36" i="4"/>
  <c r="F36" i="4"/>
  <c r="G35" i="4"/>
  <c r="F35" i="4"/>
  <c r="G34" i="4"/>
  <c r="F34" i="4"/>
  <c r="G33" i="4"/>
  <c r="F33" i="4"/>
  <c r="G32" i="4"/>
  <c r="F32" i="4"/>
  <c r="G31" i="4"/>
  <c r="F31" i="4"/>
  <c r="G30" i="4"/>
  <c r="F30" i="4"/>
  <c r="G29" i="4"/>
  <c r="F29" i="4"/>
  <c r="G28" i="4"/>
  <c r="F28" i="4"/>
  <c r="G27" i="4"/>
  <c r="F27" i="4"/>
  <c r="G26" i="4"/>
  <c r="F26" i="4"/>
  <c r="G25" i="4"/>
  <c r="F25" i="4"/>
  <c r="G24" i="4"/>
  <c r="F24" i="4"/>
  <c r="G23" i="4"/>
  <c r="F23" i="4"/>
  <c r="G22" i="4"/>
  <c r="F22" i="4"/>
  <c r="G21" i="4"/>
  <c r="F21" i="4"/>
  <c r="G20" i="4"/>
  <c r="F20" i="4"/>
  <c r="G19" i="4"/>
  <c r="F19" i="4"/>
  <c r="G18" i="4"/>
  <c r="F18" i="4"/>
  <c r="G17" i="4"/>
  <c r="F17" i="4"/>
  <c r="G16" i="4"/>
  <c r="F16" i="4"/>
  <c r="G15" i="4"/>
  <c r="F15" i="4"/>
  <c r="G14" i="4"/>
  <c r="F14" i="4"/>
  <c r="G13" i="4"/>
  <c r="F13" i="4"/>
  <c r="G12" i="4"/>
  <c r="F12" i="4"/>
  <c r="G11" i="4"/>
  <c r="F11" i="4"/>
  <c r="G10" i="4"/>
  <c r="F10" i="4"/>
  <c r="G9" i="4"/>
  <c r="F9" i="4"/>
  <c r="G8" i="4"/>
  <c r="F8" i="4"/>
  <c r="G7" i="4"/>
  <c r="F7" i="4"/>
  <c r="G6" i="4"/>
  <c r="F6" i="4"/>
  <c r="G5" i="4"/>
  <c r="F5" i="4"/>
  <c r="E50" i="3"/>
  <c r="E48" i="3"/>
  <c r="I45" i="3"/>
  <c r="D45" i="3"/>
  <c r="I44" i="3"/>
  <c r="H44" i="3"/>
  <c r="G44" i="3"/>
  <c r="I43" i="3"/>
  <c r="H43" i="3"/>
  <c r="G43" i="3"/>
  <c r="I42" i="3"/>
  <c r="H42" i="3"/>
  <c r="G42" i="3"/>
  <c r="I41" i="3"/>
  <c r="H41" i="3"/>
  <c r="G41" i="3"/>
  <c r="F41" i="3"/>
  <c r="I40" i="3"/>
  <c r="H40" i="3"/>
  <c r="G40" i="3"/>
  <c r="I39" i="3"/>
  <c r="H39" i="3"/>
  <c r="G39" i="3"/>
  <c r="I38" i="3"/>
  <c r="H38" i="3"/>
  <c r="G38" i="3"/>
  <c r="I37" i="3"/>
  <c r="H37" i="3"/>
  <c r="G37" i="3"/>
  <c r="F37" i="3"/>
  <c r="I36" i="3"/>
  <c r="H36" i="3"/>
  <c r="G36" i="3"/>
  <c r="F36" i="3"/>
  <c r="D36" i="3"/>
  <c r="I35" i="3"/>
  <c r="H35" i="3"/>
  <c r="G35" i="3"/>
  <c r="I34" i="3"/>
  <c r="H34" i="3"/>
  <c r="G34" i="3"/>
  <c r="I33" i="3"/>
  <c r="H33" i="3"/>
  <c r="G33" i="3"/>
  <c r="I32" i="3"/>
  <c r="H32" i="3"/>
  <c r="G32" i="3"/>
  <c r="F32" i="3"/>
  <c r="I31" i="3"/>
  <c r="H31" i="3"/>
  <c r="G31" i="3"/>
  <c r="F31" i="3"/>
  <c r="D31" i="3"/>
  <c r="I30" i="3"/>
  <c r="H30" i="3"/>
  <c r="G30" i="3"/>
  <c r="I29" i="3"/>
  <c r="H29" i="3"/>
  <c r="G29" i="3"/>
  <c r="I28" i="3"/>
  <c r="H28" i="3"/>
  <c r="G28" i="3"/>
  <c r="I27" i="3"/>
  <c r="H27" i="3"/>
  <c r="G27" i="3"/>
  <c r="F27" i="3"/>
  <c r="I26" i="3"/>
  <c r="H26" i="3"/>
  <c r="G26" i="3"/>
  <c r="F26" i="3"/>
  <c r="D26" i="3"/>
  <c r="I25" i="3"/>
  <c r="H25" i="3"/>
  <c r="G25" i="3"/>
  <c r="I24" i="3"/>
  <c r="H24" i="3"/>
  <c r="G24" i="3"/>
  <c r="I23" i="3"/>
  <c r="H23" i="3"/>
  <c r="G23" i="3"/>
  <c r="I22" i="3"/>
  <c r="H22" i="3"/>
  <c r="G22" i="3"/>
  <c r="F22" i="3"/>
  <c r="I21" i="3"/>
  <c r="H21" i="3"/>
  <c r="G21" i="3"/>
  <c r="I20" i="3"/>
  <c r="H20" i="3"/>
  <c r="G20" i="3"/>
  <c r="I19" i="3"/>
  <c r="H19" i="3"/>
  <c r="G19" i="3"/>
  <c r="I18" i="3"/>
  <c r="H18" i="3"/>
  <c r="G18" i="3"/>
  <c r="F18" i="3"/>
  <c r="I17" i="3"/>
  <c r="H17" i="3"/>
  <c r="G17" i="3"/>
  <c r="F17" i="3"/>
  <c r="D17" i="3"/>
  <c r="I16" i="3"/>
  <c r="H16" i="3"/>
  <c r="G16" i="3"/>
  <c r="I15" i="3"/>
  <c r="H15" i="3"/>
  <c r="G15" i="3"/>
  <c r="I14" i="3"/>
  <c r="H14" i="3"/>
  <c r="G14" i="3"/>
  <c r="I13" i="3"/>
  <c r="H13" i="3"/>
  <c r="G13" i="3"/>
  <c r="F13" i="3"/>
  <c r="I12" i="3"/>
  <c r="H12" i="3"/>
  <c r="G12" i="3"/>
  <c r="F12" i="3"/>
  <c r="D12" i="3"/>
  <c r="I11" i="3"/>
  <c r="H11" i="3"/>
  <c r="G11" i="3"/>
  <c r="I10" i="3"/>
  <c r="H10" i="3"/>
  <c r="G10" i="3"/>
  <c r="I9" i="3"/>
  <c r="H9" i="3"/>
  <c r="G9" i="3"/>
  <c r="I8" i="3"/>
  <c r="H8" i="3"/>
  <c r="G8" i="3"/>
  <c r="F8" i="3"/>
  <c r="I7" i="3"/>
  <c r="H7" i="3"/>
  <c r="G7" i="3"/>
  <c r="F7" i="3"/>
  <c r="D7" i="3"/>
  <c r="C39" i="2"/>
  <c r="C37" i="2"/>
  <c r="C29" i="2"/>
  <c r="G27" i="2"/>
  <c r="G26" i="2"/>
  <c r="F26" i="2"/>
  <c r="D26" i="2"/>
  <c r="G25" i="2"/>
  <c r="F25" i="2"/>
  <c r="D25" i="2"/>
  <c r="G24" i="2"/>
  <c r="F24" i="2"/>
  <c r="D24" i="2"/>
  <c r="G23" i="2"/>
  <c r="F23" i="2"/>
  <c r="D23" i="2"/>
  <c r="G22" i="2"/>
  <c r="F22" i="2"/>
  <c r="D22" i="2"/>
  <c r="G21" i="2"/>
  <c r="F21" i="2"/>
  <c r="D21" i="2"/>
  <c r="G20" i="2"/>
  <c r="F20" i="2"/>
  <c r="E20" i="2"/>
  <c r="D20" i="2"/>
  <c r="G19" i="2"/>
  <c r="F19" i="2"/>
  <c r="E19" i="2"/>
  <c r="D19" i="2"/>
  <c r="G18" i="2"/>
  <c r="F18" i="2"/>
  <c r="E18" i="2"/>
  <c r="D18" i="2"/>
  <c r="G17" i="2"/>
  <c r="F17" i="2"/>
  <c r="E17" i="2"/>
  <c r="D17" i="2"/>
  <c r="G16" i="2"/>
  <c r="F16" i="2"/>
  <c r="E16" i="2"/>
  <c r="D16" i="2"/>
  <c r="G15" i="2"/>
  <c r="F15" i="2"/>
  <c r="E15" i="2"/>
  <c r="D15" i="2"/>
  <c r="G14" i="2"/>
  <c r="F14" i="2"/>
  <c r="D14" i="2"/>
  <c r="G13" i="2"/>
  <c r="F13" i="2"/>
  <c r="D13" i="2"/>
  <c r="G12" i="2"/>
  <c r="F12" i="2"/>
  <c r="E12" i="2"/>
  <c r="D12" i="2"/>
  <c r="G11" i="2"/>
  <c r="F11" i="2"/>
  <c r="E11" i="2"/>
  <c r="D11" i="2"/>
  <c r="G10" i="2"/>
  <c r="F10" i="2"/>
  <c r="D10" i="2"/>
  <c r="G9" i="2"/>
  <c r="F9" i="2"/>
  <c r="D9" i="2"/>
  <c r="G8" i="2"/>
  <c r="F8" i="2"/>
  <c r="D8" i="2"/>
  <c r="G59" i="1"/>
  <c r="I52" i="1"/>
  <c r="I51" i="1"/>
  <c r="G51" i="1"/>
  <c r="I50" i="1"/>
  <c r="G50" i="1"/>
  <c r="I49" i="1"/>
  <c r="G49" i="1"/>
  <c r="I48" i="1"/>
  <c r="G48" i="1"/>
  <c r="I47" i="1"/>
  <c r="G47" i="1"/>
  <c r="I46" i="1"/>
  <c r="G46" i="1"/>
  <c r="I45" i="1"/>
  <c r="G45" i="1"/>
  <c r="I42" i="1"/>
  <c r="I41" i="1"/>
  <c r="G41" i="1"/>
  <c r="I40" i="1"/>
  <c r="G40" i="1"/>
  <c r="I39" i="1"/>
  <c r="G39" i="1"/>
  <c r="I38" i="1"/>
  <c r="G38" i="1"/>
  <c r="I37" i="1"/>
  <c r="G37" i="1"/>
  <c r="I36" i="1"/>
  <c r="G36" i="1"/>
  <c r="H31" i="1"/>
  <c r="F29" i="1"/>
  <c r="H28" i="1"/>
  <c r="H27" i="1"/>
  <c r="I26" i="1"/>
  <c r="I25" i="1"/>
  <c r="H24" i="1"/>
  <c r="H23" i="1"/>
  <c r="I22" i="1"/>
  <c r="H21" i="1"/>
  <c r="H20" i="1"/>
  <c r="H19" i="1"/>
  <c r="H18" i="1"/>
  <c r="H17" i="1"/>
  <c r="H16" i="1"/>
  <c r="H15" i="1"/>
  <c r="H14" i="1"/>
  <c r="H13" i="1"/>
  <c r="H12" i="1"/>
  <c r="H11" i="1"/>
  <c r="G39" i="18"/>
  <c r="H32" i="18"/>
  <c r="H31" i="18"/>
  <c r="H30" i="18"/>
  <c r="H29" i="18"/>
  <c r="H28" i="18"/>
  <c r="H27" i="18"/>
  <c r="H26" i="18"/>
  <c r="H25" i="18"/>
  <c r="E17" i="18"/>
  <c r="D10" i="18"/>
  <c r="D9" i="18"/>
  <c r="I19" i="17"/>
  <c r="H19" i="17"/>
  <c r="G19" i="17"/>
  <c r="I15" i="17"/>
  <c r="H15" i="17"/>
  <c r="G15" i="17"/>
  <c r="J8" i="17"/>
  <c r="J7" i="17"/>
  <c r="E4" i="16"/>
  <c r="AD46" i="22"/>
  <c r="AD45" i="22"/>
  <c r="O38" i="22"/>
  <c r="O37" i="22"/>
  <c r="O36" i="22"/>
  <c r="O35" i="22"/>
  <c r="Q34" i="22"/>
  <c r="O34" i="22"/>
  <c r="O33" i="22"/>
  <c r="X30" i="22"/>
  <c r="O28" i="22"/>
  <c r="D24" i="22"/>
  <c r="AE14" i="22"/>
  <c r="AD14" i="22"/>
  <c r="AB14" i="22"/>
  <c r="AA14" i="22"/>
  <c r="Z14" i="22"/>
  <c r="Y14" i="22"/>
  <c r="X14" i="22"/>
  <c r="W14" i="22"/>
  <c r="U14" i="22"/>
  <c r="T14" i="22"/>
  <c r="S14" i="22"/>
  <c r="R14" i="22"/>
  <c r="Q14" i="22"/>
  <c r="M14" i="22"/>
  <c r="L14" i="22"/>
  <c r="D14" i="22"/>
  <c r="AE13" i="22"/>
  <c r="AD13" i="22"/>
  <c r="AB13" i="22"/>
  <c r="AA13" i="22"/>
  <c r="Z13" i="22"/>
  <c r="Y13" i="22"/>
  <c r="X13" i="22"/>
  <c r="W13" i="22"/>
  <c r="U13" i="22"/>
  <c r="T13" i="22"/>
  <c r="S13" i="22"/>
  <c r="R13" i="22"/>
  <c r="Q13" i="22"/>
  <c r="M13" i="22"/>
  <c r="L13" i="22"/>
  <c r="D13" i="22"/>
  <c r="AE12" i="22"/>
  <c r="AD12" i="22"/>
  <c r="AB12" i="22"/>
  <c r="AA12" i="22"/>
  <c r="Z12" i="22"/>
  <c r="Y12" i="22"/>
  <c r="X12" i="22"/>
  <c r="W12" i="22"/>
  <c r="U12" i="22"/>
  <c r="T12" i="22"/>
  <c r="S12" i="22"/>
  <c r="R12" i="22"/>
  <c r="Q12" i="22"/>
  <c r="M12" i="22"/>
  <c r="L12" i="22"/>
  <c r="D12" i="22"/>
  <c r="AE11" i="22"/>
  <c r="AD11" i="22"/>
  <c r="AB11" i="22"/>
  <c r="AA11" i="22"/>
  <c r="Z11" i="22"/>
  <c r="Y11" i="22"/>
  <c r="X11" i="22"/>
  <c r="W11" i="22"/>
  <c r="U11" i="22"/>
  <c r="T11" i="22"/>
  <c r="S11" i="22"/>
  <c r="R11" i="22"/>
  <c r="Q11" i="22"/>
  <c r="M11" i="22"/>
  <c r="L11" i="22"/>
  <c r="D11" i="22"/>
  <c r="AE10" i="22"/>
  <c r="AD10" i="22"/>
  <c r="AB10" i="22"/>
  <c r="AA10" i="22"/>
  <c r="Z10" i="22"/>
  <c r="Y10" i="22"/>
  <c r="X10" i="22"/>
  <c r="W10" i="22"/>
  <c r="U10" i="22"/>
  <c r="T10" i="22"/>
  <c r="S10" i="22"/>
  <c r="R10" i="22"/>
  <c r="Q10" i="22"/>
  <c r="M10" i="22"/>
  <c r="L10" i="22"/>
  <c r="D10" i="22"/>
  <c r="AE9" i="22"/>
  <c r="AD9" i="22"/>
  <c r="AB9" i="22"/>
  <c r="AA9" i="22"/>
  <c r="Z9" i="22"/>
  <c r="Y9" i="22"/>
  <c r="X9" i="22"/>
  <c r="W9" i="22"/>
  <c r="U9" i="22"/>
  <c r="T9" i="22"/>
  <c r="S9" i="22"/>
  <c r="R9" i="22"/>
  <c r="Q9" i="22"/>
  <c r="M9" i="22"/>
  <c r="L9" i="22"/>
  <c r="D9" i="22"/>
  <c r="AE8" i="22"/>
  <c r="AD8" i="22"/>
  <c r="AB8" i="22"/>
  <c r="AA8" i="22"/>
  <c r="Z8" i="22"/>
  <c r="Y8" i="22"/>
  <c r="X8" i="22"/>
  <c r="W8" i="22"/>
  <c r="U8" i="22"/>
  <c r="T8" i="22"/>
  <c r="S8" i="22"/>
  <c r="R8" i="22"/>
  <c r="Q8" i="22"/>
  <c r="M8" i="22"/>
  <c r="L8" i="22"/>
  <c r="D8" i="22"/>
  <c r="AE7" i="22"/>
  <c r="AD7" i="22"/>
  <c r="AB7" i="22"/>
  <c r="AA7" i="22"/>
  <c r="Z7" i="22"/>
  <c r="Y7" i="22"/>
  <c r="X7" i="22"/>
  <c r="W7" i="22"/>
  <c r="U7" i="22"/>
  <c r="T7" i="22"/>
  <c r="S7" i="22"/>
  <c r="R7" i="22"/>
  <c r="Q7" i="22"/>
  <c r="M7" i="22"/>
  <c r="L7" i="22"/>
  <c r="D7" i="22"/>
  <c r="D6" i="22"/>
  <c r="M3" i="22"/>
  <c r="T2" i="22"/>
  <c r="AD95" i="21"/>
  <c r="AD94" i="21"/>
  <c r="O87" i="21"/>
  <c r="O86" i="21"/>
  <c r="O85" i="21"/>
  <c r="O84" i="21"/>
  <c r="Q83" i="21"/>
  <c r="O83" i="21"/>
  <c r="X79" i="21"/>
  <c r="O77" i="21"/>
  <c r="D73" i="21"/>
  <c r="AB66" i="21"/>
  <c r="AA66" i="21"/>
  <c r="Z66" i="21"/>
  <c r="Y66" i="21"/>
  <c r="X66" i="21"/>
  <c r="W66" i="21"/>
  <c r="U66" i="21"/>
  <c r="AE66" i="21" s="1"/>
  <c r="AD66" i="21" s="1"/>
  <c r="T66" i="21"/>
  <c r="S66" i="21"/>
  <c r="R66" i="21"/>
  <c r="Q66" i="21"/>
  <c r="P66" i="21"/>
  <c r="O66" i="21"/>
  <c r="N66" i="21"/>
  <c r="L66" i="21"/>
  <c r="AB65" i="21"/>
  <c r="AA65" i="21"/>
  <c r="Z65" i="21"/>
  <c r="Y65" i="21"/>
  <c r="X65" i="21"/>
  <c r="W65" i="21"/>
  <c r="U65" i="21"/>
  <c r="AE65" i="21" s="1"/>
  <c r="AD65" i="21" s="1"/>
  <c r="T65" i="21"/>
  <c r="S65" i="21"/>
  <c r="R65" i="21"/>
  <c r="Q65" i="21"/>
  <c r="P65" i="21"/>
  <c r="O65" i="21"/>
  <c r="N65" i="21"/>
  <c r="L65" i="21"/>
  <c r="AB64" i="21"/>
  <c r="AA64" i="21"/>
  <c r="Z64" i="21"/>
  <c r="Y64" i="21"/>
  <c r="X64" i="21"/>
  <c r="W64" i="21"/>
  <c r="T64" i="21"/>
  <c r="U64" i="21" s="1"/>
  <c r="AE64" i="21" s="1"/>
  <c r="AD64" i="21" s="1"/>
  <c r="S64" i="21"/>
  <c r="R64" i="21"/>
  <c r="Q64" i="21"/>
  <c r="P64" i="21"/>
  <c r="O64" i="21"/>
  <c r="N64" i="21"/>
  <c r="L64" i="21"/>
  <c r="AB63" i="21"/>
  <c r="AA63" i="21"/>
  <c r="Z63" i="21"/>
  <c r="Y63" i="21"/>
  <c r="X63" i="21"/>
  <c r="W63" i="21"/>
  <c r="U63" i="21"/>
  <c r="AE63" i="21" s="1"/>
  <c r="AD63" i="21" s="1"/>
  <c r="T63" i="21"/>
  <c r="S63" i="21"/>
  <c r="R63" i="21"/>
  <c r="Q63" i="21"/>
  <c r="P63" i="21"/>
  <c r="O63" i="21"/>
  <c r="N63" i="21"/>
  <c r="L63" i="21"/>
  <c r="AB62" i="21"/>
  <c r="AA62" i="21"/>
  <c r="Z62" i="21"/>
  <c r="Y62" i="21"/>
  <c r="X62" i="21"/>
  <c r="W62" i="21"/>
  <c r="U62" i="21"/>
  <c r="AE62" i="21" s="1"/>
  <c r="AD62" i="21" s="1"/>
  <c r="T62" i="21"/>
  <c r="S62" i="21"/>
  <c r="R62" i="21"/>
  <c r="Q62" i="21"/>
  <c r="P62" i="21"/>
  <c r="O62" i="21"/>
  <c r="N62" i="21"/>
  <c r="L62" i="21"/>
  <c r="AB61" i="21"/>
  <c r="AA61" i="21"/>
  <c r="Z61" i="21"/>
  <c r="Y61" i="21"/>
  <c r="X61" i="21"/>
  <c r="W61" i="21"/>
  <c r="U61" i="21"/>
  <c r="AE61" i="21" s="1"/>
  <c r="AD61" i="21" s="1"/>
  <c r="T61" i="21"/>
  <c r="S61" i="21"/>
  <c r="R61" i="21"/>
  <c r="Q61" i="21"/>
  <c r="P61" i="21"/>
  <c r="O61" i="21"/>
  <c r="N61" i="21"/>
  <c r="L61" i="21"/>
  <c r="AB60" i="21"/>
  <c r="AA60" i="21"/>
  <c r="Z60" i="21"/>
  <c r="Y60" i="21"/>
  <c r="X60" i="21"/>
  <c r="W60" i="21"/>
  <c r="T60" i="21"/>
  <c r="U60" i="21" s="1"/>
  <c r="AE60" i="21" s="1"/>
  <c r="AD60" i="21" s="1"/>
  <c r="S60" i="21"/>
  <c r="R60" i="21"/>
  <c r="Q60" i="21"/>
  <c r="P60" i="21"/>
  <c r="O60" i="21"/>
  <c r="N60" i="21"/>
  <c r="L60" i="21"/>
  <c r="AB59" i="21"/>
  <c r="AA59" i="21"/>
  <c r="Z59" i="21"/>
  <c r="Y59" i="21"/>
  <c r="X59" i="21"/>
  <c r="W59" i="21"/>
  <c r="T59" i="21"/>
  <c r="U59" i="21" s="1"/>
  <c r="AE59" i="21" s="1"/>
  <c r="AD59" i="21" s="1"/>
  <c r="S59" i="21"/>
  <c r="R59" i="21"/>
  <c r="Q59" i="21"/>
  <c r="P59" i="21"/>
  <c r="O59" i="21"/>
  <c r="N59" i="21"/>
  <c r="L59" i="21"/>
  <c r="AE56" i="21"/>
  <c r="AD56" i="21" s="1"/>
  <c r="AB56" i="21"/>
  <c r="AA56" i="21"/>
  <c r="Z56" i="21"/>
  <c r="Y56" i="21"/>
  <c r="X56" i="21"/>
  <c r="W56" i="21"/>
  <c r="U56" i="21"/>
  <c r="T56" i="21"/>
  <c r="S56" i="21"/>
  <c r="R56" i="21"/>
  <c r="Q56" i="21"/>
  <c r="P56" i="21"/>
  <c r="O56" i="21"/>
  <c r="N56" i="21"/>
  <c r="M56" i="21"/>
  <c r="L56" i="21"/>
  <c r="AB55" i="21"/>
  <c r="AA55" i="21"/>
  <c r="Z55" i="21"/>
  <c r="Y55" i="21"/>
  <c r="X55" i="21"/>
  <c r="W55" i="21"/>
  <c r="T55" i="21"/>
  <c r="U55" i="21" s="1"/>
  <c r="AE55" i="21" s="1"/>
  <c r="AD55" i="21" s="1"/>
  <c r="S55" i="21"/>
  <c r="R55" i="21"/>
  <c r="Q55" i="21"/>
  <c r="P55" i="21"/>
  <c r="O55" i="21"/>
  <c r="N55" i="21"/>
  <c r="M55" i="21"/>
  <c r="L55" i="21"/>
  <c r="AB54" i="21"/>
  <c r="AA54" i="21"/>
  <c r="Z54" i="21"/>
  <c r="Y54" i="21"/>
  <c r="X54" i="21"/>
  <c r="W54" i="21"/>
  <c r="T54" i="21"/>
  <c r="U54" i="21" s="1"/>
  <c r="AE54" i="21" s="1"/>
  <c r="AD54" i="21" s="1"/>
  <c r="S54" i="21"/>
  <c r="R54" i="21"/>
  <c r="Q54" i="21"/>
  <c r="P54" i="21"/>
  <c r="O54" i="21"/>
  <c r="N54" i="21"/>
  <c r="M54" i="21"/>
  <c r="L54" i="21"/>
  <c r="AB53" i="21"/>
  <c r="AA53" i="21"/>
  <c r="Z53" i="21"/>
  <c r="Y53" i="21"/>
  <c r="X53" i="21"/>
  <c r="W53" i="21"/>
  <c r="T53" i="21"/>
  <c r="U53" i="21" s="1"/>
  <c r="S53" i="21"/>
  <c r="R53" i="21"/>
  <c r="Q53" i="21"/>
  <c r="P53" i="21"/>
  <c r="O53" i="21"/>
  <c r="N53" i="21"/>
  <c r="M53" i="21"/>
  <c r="L53" i="21"/>
  <c r="AB52" i="21"/>
  <c r="AA52" i="21"/>
  <c r="Z52" i="21"/>
  <c r="Y52" i="21"/>
  <c r="X52" i="21"/>
  <c r="W52" i="21"/>
  <c r="U52" i="21"/>
  <c r="AE52" i="21" s="1"/>
  <c r="AD52" i="21" s="1"/>
  <c r="T52" i="21"/>
  <c r="S52" i="21"/>
  <c r="R52" i="21"/>
  <c r="Q52" i="21"/>
  <c r="P52" i="21"/>
  <c r="O52" i="21"/>
  <c r="N52" i="21"/>
  <c r="M52" i="21"/>
  <c r="L52" i="21"/>
  <c r="D52" i="21"/>
  <c r="AB51" i="21"/>
  <c r="AA51" i="21"/>
  <c r="Z51" i="21"/>
  <c r="Y51" i="21"/>
  <c r="X51" i="21"/>
  <c r="W51" i="21"/>
  <c r="U51" i="21"/>
  <c r="AE51" i="21" s="1"/>
  <c r="AD51" i="21" s="1"/>
  <c r="T51" i="21"/>
  <c r="S51" i="21"/>
  <c r="R51" i="21"/>
  <c r="Q51" i="21"/>
  <c r="P51" i="21"/>
  <c r="O51" i="21"/>
  <c r="N51" i="21"/>
  <c r="M51" i="21"/>
  <c r="L51" i="21"/>
  <c r="AB50" i="21"/>
  <c r="AA50" i="21"/>
  <c r="Z50" i="21"/>
  <c r="Y50" i="21"/>
  <c r="X50" i="21"/>
  <c r="W50" i="21"/>
  <c r="U50" i="21"/>
  <c r="G20" i="1" s="1"/>
  <c r="I20" i="1" s="1"/>
  <c r="T50" i="21"/>
  <c r="S50" i="21"/>
  <c r="R50" i="21"/>
  <c r="Q50" i="21"/>
  <c r="P50" i="21"/>
  <c r="O50" i="21"/>
  <c r="N50" i="21"/>
  <c r="M50" i="21"/>
  <c r="L50" i="21"/>
  <c r="AB49" i="21"/>
  <c r="AA49" i="21"/>
  <c r="Z49" i="21"/>
  <c r="Y49" i="21"/>
  <c r="X49" i="21"/>
  <c r="W49" i="21"/>
  <c r="S49" i="21"/>
  <c r="R49" i="21"/>
  <c r="Q49" i="21"/>
  <c r="N49" i="21"/>
  <c r="M49" i="21"/>
  <c r="L49" i="21"/>
  <c r="D49" i="21"/>
  <c r="AB48" i="21"/>
  <c r="AA48" i="21"/>
  <c r="Z48" i="21"/>
  <c r="Y48" i="21"/>
  <c r="X48" i="21"/>
  <c r="W48" i="21"/>
  <c r="T48" i="21"/>
  <c r="U48" i="21" s="1"/>
  <c r="S48" i="21"/>
  <c r="R48" i="21"/>
  <c r="Q48" i="21"/>
  <c r="P48" i="21"/>
  <c r="O48" i="21"/>
  <c r="N48" i="21"/>
  <c r="M48" i="21"/>
  <c r="L48" i="21"/>
  <c r="D48" i="21"/>
  <c r="AB47" i="21"/>
  <c r="AA47" i="21"/>
  <c r="Z47" i="21"/>
  <c r="Y47" i="21"/>
  <c r="X47" i="21"/>
  <c r="W47" i="21"/>
  <c r="T47" i="21"/>
  <c r="U47" i="21" s="1"/>
  <c r="AE47" i="21" s="1"/>
  <c r="AD47" i="21" s="1"/>
  <c r="S47" i="21"/>
  <c r="R47" i="21"/>
  <c r="Q47" i="21"/>
  <c r="P47" i="21"/>
  <c r="O47" i="21"/>
  <c r="N47" i="21"/>
  <c r="M47" i="21"/>
  <c r="L47" i="21"/>
  <c r="D47" i="21"/>
  <c r="AB46" i="21"/>
  <c r="AA46" i="21"/>
  <c r="Z46" i="21"/>
  <c r="Y46" i="21"/>
  <c r="X46" i="21"/>
  <c r="W46" i="21"/>
  <c r="T46" i="21"/>
  <c r="U46" i="21" s="1"/>
  <c r="S46" i="21"/>
  <c r="R46" i="21"/>
  <c r="Q46" i="21"/>
  <c r="P46" i="21"/>
  <c r="O46" i="21"/>
  <c r="N46" i="21"/>
  <c r="M46" i="21"/>
  <c r="L46" i="21"/>
  <c r="D46" i="21"/>
  <c r="AB45" i="21"/>
  <c r="AA45" i="21"/>
  <c r="Z45" i="21"/>
  <c r="Y45" i="21"/>
  <c r="X45" i="21"/>
  <c r="W45" i="21"/>
  <c r="U45" i="21"/>
  <c r="G14" i="1" s="1"/>
  <c r="I14" i="1" s="1"/>
  <c r="T45" i="21"/>
  <c r="S45" i="21"/>
  <c r="R45" i="21"/>
  <c r="Q45" i="21"/>
  <c r="P45" i="21"/>
  <c r="O45" i="21"/>
  <c r="N45" i="21"/>
  <c r="M45" i="21"/>
  <c r="L45" i="21"/>
  <c r="D45" i="21"/>
  <c r="AB44" i="21"/>
  <c r="AA44" i="21"/>
  <c r="Z44" i="21"/>
  <c r="Y44" i="21"/>
  <c r="X44" i="21"/>
  <c r="W44" i="21"/>
  <c r="U44" i="21"/>
  <c r="AE44" i="21" s="1"/>
  <c r="AD44" i="21" s="1"/>
  <c r="T44" i="21"/>
  <c r="S44" i="21"/>
  <c r="R44" i="21"/>
  <c r="Q44" i="21"/>
  <c r="P44" i="21"/>
  <c r="O44" i="21"/>
  <c r="N44" i="21"/>
  <c r="M44" i="21"/>
  <c r="L44" i="21"/>
  <c r="AB43" i="21"/>
  <c r="AA43" i="21"/>
  <c r="Z43" i="21"/>
  <c r="Y43" i="21"/>
  <c r="X43" i="21"/>
  <c r="W43" i="21"/>
  <c r="S43" i="21"/>
  <c r="R43" i="21"/>
  <c r="Q43" i="21"/>
  <c r="N43" i="21"/>
  <c r="P43" i="21" s="1"/>
  <c r="M43" i="21"/>
  <c r="L43" i="21"/>
  <c r="AB42" i="21"/>
  <c r="AA42" i="21"/>
  <c r="Z42" i="21"/>
  <c r="Y42" i="21"/>
  <c r="X42" i="21"/>
  <c r="W42" i="21"/>
  <c r="T42" i="21"/>
  <c r="U42" i="21" s="1"/>
  <c r="S42" i="21"/>
  <c r="R42" i="21"/>
  <c r="Q42" i="21"/>
  <c r="P42" i="21"/>
  <c r="O42" i="21"/>
  <c r="N42" i="21"/>
  <c r="M42" i="21"/>
  <c r="L42" i="21"/>
  <c r="AB41" i="21"/>
  <c r="AA41" i="21"/>
  <c r="Z41" i="21"/>
  <c r="Y41" i="21"/>
  <c r="X41" i="21"/>
  <c r="W41" i="21"/>
  <c r="U41" i="21"/>
  <c r="G12" i="1" s="1"/>
  <c r="I12" i="1" s="1"/>
  <c r="T41" i="21"/>
  <c r="S41" i="21"/>
  <c r="R41" i="21"/>
  <c r="Q41" i="21"/>
  <c r="P41" i="21"/>
  <c r="O41" i="21"/>
  <c r="N41" i="21"/>
  <c r="M41" i="21"/>
  <c r="L41" i="21"/>
  <c r="D41" i="21"/>
  <c r="AB39" i="21"/>
  <c r="AA39" i="21"/>
  <c r="Z39" i="21"/>
  <c r="Y39" i="21"/>
  <c r="X39" i="21"/>
  <c r="W39" i="21"/>
  <c r="U39" i="21"/>
  <c r="AE39" i="21" s="1"/>
  <c r="AD39" i="21" s="1"/>
  <c r="T39" i="21"/>
  <c r="S39" i="21"/>
  <c r="R39" i="21"/>
  <c r="Q39" i="21"/>
  <c r="P39" i="21"/>
  <c r="O39" i="21"/>
  <c r="N39" i="21"/>
  <c r="M39" i="21"/>
  <c r="L39" i="21"/>
  <c r="AB38" i="21"/>
  <c r="AA38" i="21"/>
  <c r="Z38" i="21"/>
  <c r="Y38" i="21"/>
  <c r="X38" i="21"/>
  <c r="W38" i="21"/>
  <c r="T38" i="21"/>
  <c r="U38" i="21" s="1"/>
  <c r="S38" i="21"/>
  <c r="R38" i="21"/>
  <c r="Q38" i="21"/>
  <c r="P38" i="21"/>
  <c r="O38" i="21"/>
  <c r="N38" i="21"/>
  <c r="M38" i="21"/>
  <c r="L38" i="21"/>
  <c r="D38" i="21"/>
  <c r="C38" i="21"/>
  <c r="AB37" i="21"/>
  <c r="AA37" i="21"/>
  <c r="Z37" i="21"/>
  <c r="Y37" i="21"/>
  <c r="X37" i="21"/>
  <c r="W37" i="21"/>
  <c r="U37" i="21"/>
  <c r="C9" i="18" s="1"/>
  <c r="F9" i="18" s="1"/>
  <c r="H9" i="18" s="1"/>
  <c r="T37" i="21"/>
  <c r="S37" i="21"/>
  <c r="R37" i="21"/>
  <c r="Q37" i="21"/>
  <c r="P37" i="21"/>
  <c r="O37" i="21"/>
  <c r="N37" i="21"/>
  <c r="M37" i="21"/>
  <c r="L37" i="21"/>
  <c r="D37" i="21"/>
  <c r="C37" i="21"/>
  <c r="AB36" i="21"/>
  <c r="AA36" i="21"/>
  <c r="Z36" i="21"/>
  <c r="Y36" i="21"/>
  <c r="X36" i="21"/>
  <c r="W36" i="21"/>
  <c r="T36" i="21"/>
  <c r="U36" i="21" s="1"/>
  <c r="AE36" i="21" s="1"/>
  <c r="AD36" i="21" s="1"/>
  <c r="S36" i="21"/>
  <c r="R36" i="21"/>
  <c r="Q36" i="21"/>
  <c r="P36" i="21"/>
  <c r="O36" i="21"/>
  <c r="N36" i="21"/>
  <c r="M36" i="21"/>
  <c r="L36" i="21"/>
  <c r="D36" i="21"/>
  <c r="AB35" i="21"/>
  <c r="AA35" i="21"/>
  <c r="Z35" i="21"/>
  <c r="Y35" i="21"/>
  <c r="X35" i="21"/>
  <c r="W35" i="21"/>
  <c r="U35" i="21"/>
  <c r="AE35" i="21" s="1"/>
  <c r="AD35" i="21" s="1"/>
  <c r="T35" i="21"/>
  <c r="S35" i="21"/>
  <c r="R35" i="21"/>
  <c r="Q35" i="21"/>
  <c r="P35" i="21"/>
  <c r="O35" i="21"/>
  <c r="N35" i="21"/>
  <c r="M35" i="21"/>
  <c r="L35" i="21"/>
  <c r="AB34" i="21"/>
  <c r="AA34" i="21"/>
  <c r="Z34" i="21"/>
  <c r="Y34" i="21"/>
  <c r="X34" i="21"/>
  <c r="W34" i="21"/>
  <c r="T34" i="21"/>
  <c r="U34" i="21" s="1"/>
  <c r="AE34" i="21" s="1"/>
  <c r="AD34" i="21" s="1"/>
  <c r="S34" i="21"/>
  <c r="R34" i="21"/>
  <c r="Q34" i="21"/>
  <c r="P34" i="21"/>
  <c r="O34" i="21"/>
  <c r="N34" i="21"/>
  <c r="M34" i="21"/>
  <c r="L34" i="21"/>
  <c r="AB33" i="21"/>
  <c r="AA33" i="21"/>
  <c r="Z33" i="21"/>
  <c r="Y33" i="21"/>
  <c r="X33" i="21"/>
  <c r="W33" i="21"/>
  <c r="T33" i="21"/>
  <c r="U33" i="21" s="1"/>
  <c r="AE33" i="21" s="1"/>
  <c r="AD33" i="21" s="1"/>
  <c r="S33" i="21"/>
  <c r="R33" i="21"/>
  <c r="Q33" i="21"/>
  <c r="P33" i="21"/>
  <c r="O33" i="21"/>
  <c r="N33" i="21"/>
  <c r="M33" i="21"/>
  <c r="L33" i="21"/>
  <c r="AB32" i="21"/>
  <c r="AA32" i="21"/>
  <c r="Z32" i="21"/>
  <c r="Y32" i="21"/>
  <c r="X32" i="21"/>
  <c r="W32" i="21"/>
  <c r="T32" i="21"/>
  <c r="U32" i="21" s="1"/>
  <c r="AE32" i="21" s="1"/>
  <c r="AD32" i="21" s="1"/>
  <c r="S32" i="21"/>
  <c r="R32" i="21"/>
  <c r="Q32" i="21"/>
  <c r="P32" i="21"/>
  <c r="O32" i="21"/>
  <c r="N32" i="21"/>
  <c r="M32" i="21"/>
  <c r="L32" i="21"/>
  <c r="AB31" i="21"/>
  <c r="AA31" i="21"/>
  <c r="Z31" i="21"/>
  <c r="Y31" i="21"/>
  <c r="X31" i="21"/>
  <c r="W31" i="21"/>
  <c r="U31" i="21"/>
  <c r="AE31" i="21" s="1"/>
  <c r="AD31" i="21" s="1"/>
  <c r="T31" i="21"/>
  <c r="S31" i="21"/>
  <c r="R31" i="21"/>
  <c r="Q31" i="21"/>
  <c r="P31" i="21"/>
  <c r="O31" i="21"/>
  <c r="N31" i="21"/>
  <c r="M31" i="21"/>
  <c r="L31" i="21"/>
  <c r="D31" i="21"/>
  <c r="AB30" i="21"/>
  <c r="AA30" i="21"/>
  <c r="Z30" i="21"/>
  <c r="Y30" i="21"/>
  <c r="X30" i="21"/>
  <c r="W30" i="21"/>
  <c r="U30" i="21"/>
  <c r="AE30" i="21" s="1"/>
  <c r="AD30" i="21" s="1"/>
  <c r="T30" i="21"/>
  <c r="S30" i="21"/>
  <c r="R30" i="21"/>
  <c r="Q30" i="21"/>
  <c r="P30" i="21"/>
  <c r="O30" i="21"/>
  <c r="N30" i="21"/>
  <c r="M30" i="21"/>
  <c r="L30" i="21"/>
  <c r="AB29" i="21"/>
  <c r="AA29" i="21"/>
  <c r="Z29" i="21"/>
  <c r="Y29" i="21"/>
  <c r="X29" i="21"/>
  <c r="W29" i="21"/>
  <c r="T29" i="21"/>
  <c r="U29" i="21" s="1"/>
  <c r="AE29" i="21" s="1"/>
  <c r="AD29" i="21" s="1"/>
  <c r="S29" i="21"/>
  <c r="R29" i="21"/>
  <c r="Q29" i="21"/>
  <c r="P29" i="21"/>
  <c r="O29" i="21"/>
  <c r="N29" i="21"/>
  <c r="M29" i="21"/>
  <c r="L29" i="21"/>
  <c r="AB28" i="21"/>
  <c r="AA28" i="21"/>
  <c r="Z28" i="21"/>
  <c r="Y28" i="21"/>
  <c r="X28" i="21"/>
  <c r="W28" i="21"/>
  <c r="T28" i="21"/>
  <c r="U28" i="21" s="1"/>
  <c r="AE28" i="21" s="1"/>
  <c r="AD28" i="21" s="1"/>
  <c r="S28" i="21"/>
  <c r="R28" i="21"/>
  <c r="Q28" i="21"/>
  <c r="P28" i="21"/>
  <c r="O28" i="21"/>
  <c r="N28" i="21"/>
  <c r="M28" i="21"/>
  <c r="L28" i="21"/>
  <c r="AB27" i="21"/>
  <c r="AA27" i="21"/>
  <c r="Z27" i="21"/>
  <c r="Y27" i="21"/>
  <c r="X27" i="21"/>
  <c r="W27" i="21"/>
  <c r="U27" i="21"/>
  <c r="AE27" i="21" s="1"/>
  <c r="AD27" i="21" s="1"/>
  <c r="T27" i="21"/>
  <c r="S27" i="21"/>
  <c r="R27" i="21"/>
  <c r="Q27" i="21"/>
  <c r="P27" i="21"/>
  <c r="O27" i="21"/>
  <c r="N27" i="21"/>
  <c r="M27" i="21"/>
  <c r="L27" i="21"/>
  <c r="AB26" i="21"/>
  <c r="AA26" i="21"/>
  <c r="Z26" i="21"/>
  <c r="Y26" i="21"/>
  <c r="X26" i="21"/>
  <c r="W26" i="21"/>
  <c r="U26" i="21"/>
  <c r="AE26" i="21" s="1"/>
  <c r="AD26" i="21" s="1"/>
  <c r="T26" i="21"/>
  <c r="S26" i="21"/>
  <c r="R26" i="21"/>
  <c r="Q26" i="21"/>
  <c r="P26" i="21"/>
  <c r="O26" i="21"/>
  <c r="N26" i="21"/>
  <c r="M26" i="21"/>
  <c r="L26" i="21"/>
  <c r="D26" i="21"/>
  <c r="AB25" i="21"/>
  <c r="AA25" i="21"/>
  <c r="Z25" i="21"/>
  <c r="Y25" i="21"/>
  <c r="X25" i="21"/>
  <c r="W25" i="21"/>
  <c r="T25" i="21"/>
  <c r="U25" i="21" s="1"/>
  <c r="AE25" i="21" s="1"/>
  <c r="AD25" i="21" s="1"/>
  <c r="S25" i="21"/>
  <c r="R25" i="21"/>
  <c r="Q25" i="21"/>
  <c r="P25" i="21"/>
  <c r="O25" i="21"/>
  <c r="N25" i="21"/>
  <c r="M25" i="21"/>
  <c r="L25" i="21"/>
  <c r="AB24" i="21"/>
  <c r="AA24" i="21"/>
  <c r="Z24" i="21"/>
  <c r="Y24" i="21"/>
  <c r="X24" i="21"/>
  <c r="W24" i="21"/>
  <c r="U24" i="21"/>
  <c r="AE24" i="21" s="1"/>
  <c r="AD24" i="21" s="1"/>
  <c r="T24" i="21"/>
  <c r="S24" i="21"/>
  <c r="R24" i="21"/>
  <c r="Q24" i="21"/>
  <c r="P24" i="21"/>
  <c r="O24" i="21"/>
  <c r="N24" i="21"/>
  <c r="M24" i="21"/>
  <c r="L24" i="21"/>
  <c r="AB23" i="21"/>
  <c r="AA23" i="21"/>
  <c r="Z23" i="21"/>
  <c r="Y23" i="21"/>
  <c r="X23" i="21"/>
  <c r="W23" i="21"/>
  <c r="T23" i="21"/>
  <c r="U23" i="21" s="1"/>
  <c r="AE23" i="21" s="1"/>
  <c r="AD23" i="21" s="1"/>
  <c r="S23" i="21"/>
  <c r="R23" i="21"/>
  <c r="Q23" i="21"/>
  <c r="P23" i="21"/>
  <c r="O23" i="21"/>
  <c r="N23" i="21"/>
  <c r="M23" i="21"/>
  <c r="L23" i="21"/>
  <c r="AB22" i="21"/>
  <c r="AA22" i="21"/>
  <c r="Z22" i="21"/>
  <c r="Y22" i="21"/>
  <c r="X22" i="21"/>
  <c r="W22" i="21"/>
  <c r="T22" i="21"/>
  <c r="U22" i="21" s="1"/>
  <c r="AE22" i="21" s="1"/>
  <c r="AD22" i="21" s="1"/>
  <c r="S22" i="21"/>
  <c r="R22" i="21"/>
  <c r="Q22" i="21"/>
  <c r="P22" i="21"/>
  <c r="O22" i="21"/>
  <c r="N22" i="21"/>
  <c r="M22" i="21"/>
  <c r="L22" i="21"/>
  <c r="AB21" i="21"/>
  <c r="AA21" i="21"/>
  <c r="Z21" i="21"/>
  <c r="Y21" i="21"/>
  <c r="X21" i="21"/>
  <c r="W21" i="21"/>
  <c r="T21" i="21"/>
  <c r="U21" i="21" s="1"/>
  <c r="AE21" i="21" s="1"/>
  <c r="AD21" i="21" s="1"/>
  <c r="S21" i="21"/>
  <c r="R21" i="21"/>
  <c r="Q21" i="21"/>
  <c r="P21" i="21"/>
  <c r="O21" i="21"/>
  <c r="N21" i="21"/>
  <c r="M21" i="21"/>
  <c r="L21" i="21"/>
  <c r="D21" i="21"/>
  <c r="AB20" i="21"/>
  <c r="AA20" i="21"/>
  <c r="Z20" i="21"/>
  <c r="Y20" i="21"/>
  <c r="X20" i="21"/>
  <c r="W20" i="21"/>
  <c r="S20" i="21"/>
  <c r="R20" i="21"/>
  <c r="Q20" i="21"/>
  <c r="P20" i="21"/>
  <c r="N20" i="21"/>
  <c r="O20" i="21" s="1"/>
  <c r="M20" i="21"/>
  <c r="L20" i="21"/>
  <c r="AB19" i="21"/>
  <c r="AA19" i="21"/>
  <c r="Z19" i="21"/>
  <c r="Y19" i="21"/>
  <c r="X19" i="21"/>
  <c r="W19" i="21"/>
  <c r="S19" i="21"/>
  <c r="R19" i="21"/>
  <c r="Q19" i="21"/>
  <c r="N19" i="21"/>
  <c r="P19" i="21" s="1"/>
  <c r="M19" i="21"/>
  <c r="L19" i="21"/>
  <c r="D19" i="21"/>
  <c r="AB18" i="21"/>
  <c r="AA18" i="21"/>
  <c r="Z18" i="21"/>
  <c r="Y18" i="21"/>
  <c r="X18" i="21"/>
  <c r="W18" i="21"/>
  <c r="U18" i="21"/>
  <c r="AE18" i="21" s="1"/>
  <c r="AD18" i="21" s="1"/>
  <c r="T18" i="21"/>
  <c r="S18" i="21"/>
  <c r="R18" i="21"/>
  <c r="Q18" i="21"/>
  <c r="P18" i="21"/>
  <c r="O18" i="21"/>
  <c r="N18" i="21"/>
  <c r="M18" i="21"/>
  <c r="L18" i="21"/>
  <c r="D18" i="21"/>
  <c r="AB17" i="21"/>
  <c r="AA17" i="21"/>
  <c r="Z17" i="21"/>
  <c r="Y17" i="21"/>
  <c r="X17" i="21"/>
  <c r="W17" i="21"/>
  <c r="S17" i="21"/>
  <c r="R17" i="21"/>
  <c r="Q17" i="21"/>
  <c r="N17" i="21"/>
  <c r="P17" i="21" s="1"/>
  <c r="M17" i="21"/>
  <c r="L17" i="21"/>
  <c r="AB16" i="21"/>
  <c r="AA16" i="21"/>
  <c r="Z16" i="21"/>
  <c r="Y16" i="21"/>
  <c r="X16" i="21"/>
  <c r="W16" i="21"/>
  <c r="T16" i="21"/>
  <c r="U16" i="21" s="1"/>
  <c r="AE16" i="21" s="1"/>
  <c r="AD16" i="21" s="1"/>
  <c r="S16" i="21"/>
  <c r="R16" i="21"/>
  <c r="Q16" i="21"/>
  <c r="P16" i="21"/>
  <c r="O16" i="21"/>
  <c r="N16" i="21"/>
  <c r="M16" i="21"/>
  <c r="L16" i="21"/>
  <c r="AB15" i="21"/>
  <c r="AA15" i="21"/>
  <c r="Z15" i="21"/>
  <c r="Y15" i="21"/>
  <c r="X15" i="21"/>
  <c r="W15" i="21"/>
  <c r="T15" i="21"/>
  <c r="U15" i="21" s="1"/>
  <c r="AE15" i="21" s="1"/>
  <c r="AD15" i="21" s="1"/>
  <c r="S15" i="21"/>
  <c r="R15" i="21"/>
  <c r="Q15" i="21"/>
  <c r="P15" i="21"/>
  <c r="O15" i="21"/>
  <c r="N15" i="21"/>
  <c r="M15" i="21"/>
  <c r="L15" i="21"/>
  <c r="AE14" i="21"/>
  <c r="AD14" i="21"/>
  <c r="AB14" i="21"/>
  <c r="AA14" i="21"/>
  <c r="Z14" i="21"/>
  <c r="Y14" i="21"/>
  <c r="X14" i="21"/>
  <c r="W14" i="21"/>
  <c r="U14" i="21"/>
  <c r="T14" i="21"/>
  <c r="S14" i="21"/>
  <c r="R14" i="21"/>
  <c r="Q14" i="21"/>
  <c r="P14" i="21"/>
  <c r="O14" i="21"/>
  <c r="N14" i="21"/>
  <c r="M14" i="21"/>
  <c r="L14" i="21"/>
  <c r="AB13" i="21"/>
  <c r="AA13" i="21"/>
  <c r="Z13" i="21"/>
  <c r="Y13" i="21"/>
  <c r="X13" i="21"/>
  <c r="W13" i="21"/>
  <c r="U13" i="21"/>
  <c r="AE13" i="21" s="1"/>
  <c r="AD13" i="21" s="1"/>
  <c r="T13" i="21"/>
  <c r="S13" i="21"/>
  <c r="R13" i="21"/>
  <c r="Q13" i="21"/>
  <c r="P13" i="21"/>
  <c r="O13" i="21"/>
  <c r="N13" i="21"/>
  <c r="M13" i="21"/>
  <c r="L13" i="21"/>
  <c r="AB12" i="21"/>
  <c r="AA12" i="21"/>
  <c r="Z12" i="21"/>
  <c r="Y12" i="21"/>
  <c r="X12" i="21"/>
  <c r="W12" i="21"/>
  <c r="T12" i="21"/>
  <c r="U12" i="21" s="1"/>
  <c r="AE12" i="21" s="1"/>
  <c r="AD12" i="21" s="1"/>
  <c r="S12" i="21"/>
  <c r="R12" i="21"/>
  <c r="Q12" i="21"/>
  <c r="P12" i="21"/>
  <c r="O12" i="21"/>
  <c r="N12" i="21"/>
  <c r="M12" i="21"/>
  <c r="L12" i="21"/>
  <c r="AB11" i="21"/>
  <c r="AA11" i="21"/>
  <c r="Z11" i="21"/>
  <c r="Y11" i="21"/>
  <c r="X11" i="21"/>
  <c r="W11" i="21"/>
  <c r="T11" i="21"/>
  <c r="U11" i="21" s="1"/>
  <c r="AE11" i="21" s="1"/>
  <c r="AD11" i="21" s="1"/>
  <c r="S11" i="21"/>
  <c r="R11" i="21"/>
  <c r="Q11" i="21"/>
  <c r="P11" i="21"/>
  <c r="O11" i="21"/>
  <c r="N11" i="21"/>
  <c r="M11" i="21"/>
  <c r="L11" i="21"/>
  <c r="AB10" i="21"/>
  <c r="AA10" i="21"/>
  <c r="Z10" i="21"/>
  <c r="Y10" i="21"/>
  <c r="X10" i="21"/>
  <c r="W10" i="21"/>
  <c r="S10" i="21"/>
  <c r="R10" i="21"/>
  <c r="Q10" i="21"/>
  <c r="O10" i="21"/>
  <c r="N10" i="21"/>
  <c r="P10" i="21" s="1"/>
  <c r="M10" i="21"/>
  <c r="L10" i="21"/>
  <c r="AB9" i="21"/>
  <c r="AA9" i="21"/>
  <c r="Z9" i="21"/>
  <c r="Y9" i="21"/>
  <c r="X9" i="21"/>
  <c r="W9" i="21"/>
  <c r="U9" i="21"/>
  <c r="AE9" i="21" s="1"/>
  <c r="AD9" i="21" s="1"/>
  <c r="T9" i="21"/>
  <c r="S9" i="21"/>
  <c r="R9" i="21"/>
  <c r="Q9" i="21"/>
  <c r="P9" i="21"/>
  <c r="O9" i="21"/>
  <c r="N9" i="21"/>
  <c r="M9" i="21"/>
  <c r="L9" i="21"/>
  <c r="AB8" i="21"/>
  <c r="AA8" i="21"/>
  <c r="Z8" i="21"/>
  <c r="Y8" i="21"/>
  <c r="X8" i="21"/>
  <c r="W8" i="21"/>
  <c r="S8" i="21"/>
  <c r="R8" i="21"/>
  <c r="Q8" i="21"/>
  <c r="N8" i="21"/>
  <c r="M8" i="21"/>
  <c r="L8" i="21"/>
  <c r="D8" i="21"/>
  <c r="AB7" i="21"/>
  <c r="AA7" i="21"/>
  <c r="Z7" i="21"/>
  <c r="Y7" i="21"/>
  <c r="X7" i="21"/>
  <c r="W7" i="21"/>
  <c r="T7" i="21"/>
  <c r="U7" i="21" s="1"/>
  <c r="AE7" i="21" s="1"/>
  <c r="AD7" i="21" s="1"/>
  <c r="S7" i="21"/>
  <c r="R7" i="21"/>
  <c r="Q7" i="21"/>
  <c r="P7" i="21"/>
  <c r="O7" i="21"/>
  <c r="N7" i="21"/>
  <c r="M7" i="21"/>
  <c r="L7" i="21"/>
  <c r="D7" i="21"/>
  <c r="M3" i="21"/>
  <c r="AD46" i="20"/>
  <c r="AD45" i="20"/>
  <c r="O39" i="20"/>
  <c r="O38" i="20"/>
  <c r="O37" i="20"/>
  <c r="O36" i="20"/>
  <c r="O35" i="20"/>
  <c r="Q34" i="20"/>
  <c r="O34" i="20"/>
  <c r="X30" i="20"/>
  <c r="O28" i="20"/>
  <c r="D22" i="20"/>
  <c r="AE20" i="20"/>
  <c r="AD20" i="20" s="1"/>
  <c r="AB20" i="20"/>
  <c r="AA20" i="20"/>
  <c r="Z20" i="20"/>
  <c r="Y20" i="20"/>
  <c r="X20" i="20"/>
  <c r="W20" i="20"/>
  <c r="U20" i="20"/>
  <c r="T20" i="20"/>
  <c r="S20" i="20"/>
  <c r="R20" i="20"/>
  <c r="Q20" i="20"/>
  <c r="P20" i="20"/>
  <c r="O20" i="20"/>
  <c r="N20" i="20"/>
  <c r="M20" i="20"/>
  <c r="L20" i="20"/>
  <c r="D20" i="20"/>
  <c r="AB19" i="20"/>
  <c r="AA19" i="20"/>
  <c r="Z19" i="20"/>
  <c r="Y19" i="20"/>
  <c r="X19" i="20"/>
  <c r="W19" i="20"/>
  <c r="T19" i="20"/>
  <c r="U19" i="20" s="1"/>
  <c r="AE19" i="20" s="1"/>
  <c r="AD19" i="20" s="1"/>
  <c r="S19" i="20"/>
  <c r="R19" i="20"/>
  <c r="Q19" i="20"/>
  <c r="P19" i="20"/>
  <c r="O19" i="20"/>
  <c r="N19" i="20"/>
  <c r="M19" i="20"/>
  <c r="L19" i="20"/>
  <c r="D19" i="20"/>
  <c r="AB18" i="20"/>
  <c r="AA18" i="20"/>
  <c r="Z18" i="20"/>
  <c r="Y18" i="20"/>
  <c r="X18" i="20"/>
  <c r="W18" i="20"/>
  <c r="T18" i="20"/>
  <c r="U18" i="20" s="1"/>
  <c r="AE18" i="20" s="1"/>
  <c r="AD18" i="20" s="1"/>
  <c r="S18" i="20"/>
  <c r="R18" i="20"/>
  <c r="Q18" i="20"/>
  <c r="P18" i="20"/>
  <c r="O18" i="20"/>
  <c r="N18" i="20"/>
  <c r="M18" i="20"/>
  <c r="L18" i="20"/>
  <c r="D18" i="20"/>
  <c r="AB17" i="20"/>
  <c r="AA17" i="20"/>
  <c r="Z17" i="20"/>
  <c r="Y17" i="20"/>
  <c r="X17" i="20"/>
  <c r="W17" i="20"/>
  <c r="U17" i="20"/>
  <c r="AE17" i="20" s="1"/>
  <c r="AD17" i="20" s="1"/>
  <c r="T17" i="20"/>
  <c r="S17" i="20"/>
  <c r="R17" i="20"/>
  <c r="Q17" i="20"/>
  <c r="P17" i="20"/>
  <c r="O17" i="20"/>
  <c r="N17" i="20"/>
  <c r="M17" i="20"/>
  <c r="L17" i="20"/>
  <c r="D17" i="20"/>
  <c r="AB16" i="20"/>
  <c r="AA16" i="20"/>
  <c r="Z16" i="20"/>
  <c r="Y16" i="20"/>
  <c r="X16" i="20"/>
  <c r="W16" i="20"/>
  <c r="S16" i="20"/>
  <c r="R16" i="20"/>
  <c r="Q16" i="20"/>
  <c r="N16" i="20"/>
  <c r="P16" i="20" s="1"/>
  <c r="M16" i="20"/>
  <c r="L16" i="20"/>
  <c r="D16" i="20"/>
  <c r="AB15" i="20"/>
  <c r="AA15" i="20"/>
  <c r="Z15" i="20"/>
  <c r="Y15" i="20"/>
  <c r="X15" i="20"/>
  <c r="W15" i="20"/>
  <c r="S15" i="20"/>
  <c r="R15" i="20"/>
  <c r="Q15" i="20"/>
  <c r="N15" i="20"/>
  <c r="M15" i="20"/>
  <c r="L15" i="20"/>
  <c r="D15" i="20"/>
  <c r="AB14" i="20"/>
  <c r="AA14" i="20"/>
  <c r="Z14" i="20"/>
  <c r="Y14" i="20"/>
  <c r="X14" i="20"/>
  <c r="W14" i="20"/>
  <c r="T14" i="20"/>
  <c r="U14" i="20" s="1"/>
  <c r="S14" i="20"/>
  <c r="R14" i="20"/>
  <c r="Q14" i="20"/>
  <c r="P14" i="20"/>
  <c r="O14" i="20"/>
  <c r="N14" i="20"/>
  <c r="M14" i="20"/>
  <c r="L14" i="20"/>
  <c r="D14" i="20"/>
  <c r="AB13" i="20"/>
  <c r="AA13" i="20"/>
  <c r="Z13" i="20"/>
  <c r="Y13" i="20"/>
  <c r="X13" i="20"/>
  <c r="W13" i="20"/>
  <c r="U13" i="20"/>
  <c r="AE13" i="20" s="1"/>
  <c r="AD13" i="20" s="1"/>
  <c r="T13" i="20"/>
  <c r="S13" i="20"/>
  <c r="R13" i="20"/>
  <c r="Q13" i="20"/>
  <c r="P13" i="20"/>
  <c r="O13" i="20"/>
  <c r="N13" i="20"/>
  <c r="M13" i="20"/>
  <c r="L13" i="20"/>
  <c r="D13" i="20"/>
  <c r="AB12" i="20"/>
  <c r="AA12" i="20"/>
  <c r="Z12" i="20"/>
  <c r="Y12" i="20"/>
  <c r="X12" i="20"/>
  <c r="W12" i="20"/>
  <c r="U12" i="20"/>
  <c r="AE12" i="20" s="1"/>
  <c r="AD12" i="20" s="1"/>
  <c r="T12" i="20"/>
  <c r="S12" i="20"/>
  <c r="R12" i="20"/>
  <c r="Q12" i="20"/>
  <c r="P12" i="20"/>
  <c r="O12" i="20"/>
  <c r="N12" i="20"/>
  <c r="M12" i="20"/>
  <c r="L12" i="20"/>
  <c r="D12" i="20"/>
  <c r="AB11" i="20"/>
  <c r="AA11" i="20"/>
  <c r="Z11" i="20"/>
  <c r="Y11" i="20"/>
  <c r="X11" i="20"/>
  <c r="W11" i="20"/>
  <c r="T11" i="20"/>
  <c r="U11" i="20" s="1"/>
  <c r="AE11" i="20" s="1"/>
  <c r="AD11" i="20" s="1"/>
  <c r="S11" i="20"/>
  <c r="R11" i="20"/>
  <c r="Q11" i="20"/>
  <c r="P11" i="20"/>
  <c r="O11" i="20"/>
  <c r="N11" i="20"/>
  <c r="M11" i="20"/>
  <c r="L11" i="20"/>
  <c r="D11" i="20"/>
  <c r="AB10" i="20"/>
  <c r="AA10" i="20"/>
  <c r="Z10" i="20"/>
  <c r="Y10" i="20"/>
  <c r="X10" i="20"/>
  <c r="W10" i="20"/>
  <c r="U10" i="20"/>
  <c r="AE10" i="20" s="1"/>
  <c r="AD10" i="20" s="1"/>
  <c r="T10" i="20"/>
  <c r="S10" i="20"/>
  <c r="R10" i="20"/>
  <c r="Q10" i="20"/>
  <c r="P10" i="20"/>
  <c r="O10" i="20"/>
  <c r="N10" i="20"/>
  <c r="M10" i="20"/>
  <c r="L10" i="20"/>
  <c r="D10" i="20"/>
  <c r="AB9" i="20"/>
  <c r="AA9" i="20"/>
  <c r="Z9" i="20"/>
  <c r="Y9" i="20"/>
  <c r="X9" i="20"/>
  <c r="W9" i="20"/>
  <c r="U9" i="20"/>
  <c r="AE9" i="20" s="1"/>
  <c r="AD9" i="20" s="1"/>
  <c r="T9" i="20"/>
  <c r="S9" i="20"/>
  <c r="R9" i="20"/>
  <c r="Q9" i="20"/>
  <c r="P9" i="20"/>
  <c r="O9" i="20"/>
  <c r="N9" i="20"/>
  <c r="M9" i="20"/>
  <c r="L9" i="20"/>
  <c r="D9" i="20"/>
  <c r="AE8" i="20"/>
  <c r="AD8" i="20" s="1"/>
  <c r="AB8" i="20"/>
  <c r="AA8" i="20"/>
  <c r="Z8" i="20"/>
  <c r="Y8" i="20"/>
  <c r="X8" i="20"/>
  <c r="W8" i="20"/>
  <c r="U8" i="20"/>
  <c r="T8" i="20"/>
  <c r="S8" i="20"/>
  <c r="R8" i="20"/>
  <c r="Q8" i="20"/>
  <c r="P8" i="20"/>
  <c r="O8" i="20"/>
  <c r="N8" i="20"/>
  <c r="M8" i="20"/>
  <c r="L8" i="20"/>
  <c r="D8" i="20"/>
  <c r="AB7" i="20"/>
  <c r="AA7" i="20"/>
  <c r="Z7" i="20"/>
  <c r="Y7" i="20"/>
  <c r="X7" i="20"/>
  <c r="W7" i="20"/>
  <c r="S7" i="20"/>
  <c r="R7" i="20"/>
  <c r="Q7" i="20"/>
  <c r="P7" i="20"/>
  <c r="O7" i="20"/>
  <c r="N7" i="20"/>
  <c r="M7" i="20"/>
  <c r="L7" i="20"/>
  <c r="D7" i="20"/>
  <c r="AB6" i="20"/>
  <c r="AA6" i="20"/>
  <c r="Z6" i="20"/>
  <c r="Y6" i="20"/>
  <c r="X6" i="20"/>
  <c r="W6" i="20"/>
  <c r="U6" i="20"/>
  <c r="AE6" i="20" s="1"/>
  <c r="AD6" i="20" s="1"/>
  <c r="T6" i="20"/>
  <c r="S6" i="20"/>
  <c r="R6" i="20"/>
  <c r="Q6" i="20"/>
  <c r="P6" i="20"/>
  <c r="O6" i="20"/>
  <c r="N6" i="20"/>
  <c r="M6" i="20"/>
  <c r="L6" i="20"/>
  <c r="D6" i="20"/>
  <c r="E23" i="24"/>
  <c r="E22" i="24"/>
  <c r="E12" i="24"/>
  <c r="C11" i="24"/>
  <c r="E10" i="24"/>
  <c r="G21" i="1" l="1"/>
  <c r="I21" i="1" s="1"/>
  <c r="AE53" i="21"/>
  <c r="AD53" i="21" s="1"/>
  <c r="G11" i="1"/>
  <c r="I11" i="1" s="1"/>
  <c r="AE38" i="21"/>
  <c r="AD38" i="21" s="1"/>
  <c r="AE46" i="21"/>
  <c r="AD46" i="21" s="1"/>
  <c r="G27" i="1"/>
  <c r="I27" i="1" s="1"/>
  <c r="G15" i="1"/>
  <c r="I15" i="1" s="1"/>
  <c r="G17" i="1"/>
  <c r="I17" i="1" s="1"/>
  <c r="AE48" i="21"/>
  <c r="AD48" i="21" s="1"/>
  <c r="G16" i="1"/>
  <c r="I16" i="1" s="1"/>
  <c r="G13" i="1"/>
  <c r="I13" i="1" s="1"/>
  <c r="AE42" i="21"/>
  <c r="AD42" i="21" s="1"/>
  <c r="AE41" i="21"/>
  <c r="AD41" i="21" s="1"/>
  <c r="AE37" i="21"/>
  <c r="AD37" i="21" s="1"/>
  <c r="T2" i="21"/>
  <c r="C10" i="18"/>
  <c r="F10" i="18" s="1"/>
  <c r="H10" i="18" s="1"/>
  <c r="H18" i="18" s="1"/>
  <c r="AE45" i="21"/>
  <c r="AD45" i="21" s="1"/>
  <c r="AE50" i="21"/>
  <c r="AD50" i="21" s="1"/>
  <c r="G24" i="1"/>
  <c r="I24" i="1" s="1"/>
  <c r="P49" i="21"/>
  <c r="O49" i="21"/>
  <c r="O43" i="21"/>
  <c r="T20" i="21"/>
  <c r="U20" i="21"/>
  <c r="AE20" i="21" s="1"/>
  <c r="AD20" i="21" s="1"/>
  <c r="O19" i="21"/>
  <c r="O17" i="21"/>
  <c r="T10" i="21"/>
  <c r="U10" i="21" s="1"/>
  <c r="AE10" i="21" s="1"/>
  <c r="AD10" i="21" s="1"/>
  <c r="O8" i="21"/>
  <c r="U8" i="21" s="1"/>
  <c r="AE8" i="21" s="1"/>
  <c r="AD8" i="21" s="1"/>
  <c r="P8" i="21"/>
  <c r="T8" i="21"/>
  <c r="G28" i="1"/>
  <c r="I28" i="1" s="1"/>
  <c r="G19" i="1"/>
  <c r="AE14" i="20"/>
  <c r="AD14" i="20" s="1"/>
  <c r="O16" i="20"/>
  <c r="O15" i="20"/>
  <c r="P15" i="20"/>
  <c r="T7" i="20"/>
  <c r="U7" i="20" s="1"/>
  <c r="AE7" i="20" s="1"/>
  <c r="AD7" i="20" s="1"/>
  <c r="G18" i="17" l="1"/>
  <c r="G34" i="18"/>
  <c r="H36" i="18" s="1"/>
  <c r="T49" i="21"/>
  <c r="U49" i="21" s="1"/>
  <c r="T43" i="21"/>
  <c r="U43" i="21" s="1"/>
  <c r="T19" i="21"/>
  <c r="U19" i="21" s="1"/>
  <c r="AE19" i="21" s="1"/>
  <c r="AD19" i="21" s="1"/>
  <c r="T17" i="21"/>
  <c r="U17" i="21" s="1"/>
  <c r="AE17" i="21" s="1"/>
  <c r="AD17" i="21" s="1"/>
  <c r="I19" i="1"/>
  <c r="T16" i="20"/>
  <c r="U16" i="20" s="1"/>
  <c r="AE16" i="20" s="1"/>
  <c r="AD16" i="20" s="1"/>
  <c r="T15" i="20"/>
  <c r="U15" i="20" s="1"/>
  <c r="AE15" i="20" s="1"/>
  <c r="AD15" i="20" s="1"/>
  <c r="H37" i="18" l="1"/>
  <c r="H39" i="18"/>
  <c r="H41" i="18" s="1"/>
  <c r="H18" i="17"/>
  <c r="G20" i="17"/>
  <c r="F5" i="16" s="1"/>
  <c r="AE49" i="21"/>
  <c r="AD49" i="21" s="1"/>
  <c r="G18" i="1"/>
  <c r="I18" i="1" s="1"/>
  <c r="AE43" i="21"/>
  <c r="AD43" i="21" s="1"/>
  <c r="G23" i="1"/>
  <c r="I18" i="17" l="1"/>
  <c r="H20" i="17"/>
  <c r="G5" i="16" s="1"/>
  <c r="I23" i="1"/>
  <c r="I31" i="1" s="1"/>
  <c r="G31" i="1"/>
  <c r="G32" i="1" s="1"/>
  <c r="I33" i="1" s="1"/>
  <c r="K18" i="17" l="1"/>
  <c r="K20" i="17" s="1"/>
  <c r="J5" i="16" s="1"/>
  <c r="I20" i="17"/>
  <c r="H5" i="16" s="1"/>
  <c r="J18" i="17"/>
  <c r="J20" i="17" s="1"/>
  <c r="I5" i="16" s="1"/>
  <c r="G14" i="17"/>
  <c r="I56" i="1"/>
  <c r="I58" i="1" s="1"/>
  <c r="I59" i="1" s="1"/>
  <c r="I61" i="1" s="1"/>
  <c r="G16" i="17" l="1"/>
  <c r="F4" i="16" s="1"/>
  <c r="H14" i="17"/>
  <c r="I14" i="17" l="1"/>
  <c r="H16" i="17"/>
  <c r="G4" i="16" s="1"/>
  <c r="J14" i="17" l="1"/>
  <c r="J16" i="17" s="1"/>
  <c r="K14" i="17"/>
  <c r="K16" i="17" s="1"/>
  <c r="J4" i="16" s="1"/>
  <c r="I16" i="17"/>
  <c r="K22" i="17" l="1"/>
  <c r="L16" i="17" s="1"/>
  <c r="K4" i="16" s="1"/>
  <c r="I22" i="17"/>
  <c r="H6" i="16" s="1"/>
  <c r="H4" i="16"/>
  <c r="J22" i="17"/>
  <c r="I6" i="16" s="1"/>
  <c r="I4" i="16"/>
  <c r="L18" i="17"/>
  <c r="J6" i="16"/>
  <c r="L15" i="17"/>
  <c r="L19" i="17"/>
  <c r="L22" i="17"/>
  <c r="L20" i="17"/>
  <c r="K5" i="16" s="1"/>
  <c r="K6" i="16" s="1"/>
  <c r="H45" i="18"/>
  <c r="H46" i="18" s="1"/>
  <c r="L14" i="17"/>
</calcChain>
</file>

<file path=xl/sharedStrings.xml><?xml version="1.0" encoding="utf-8"?>
<sst xmlns="http://schemas.openxmlformats.org/spreadsheetml/2006/main" count="1918" uniqueCount="626">
  <si>
    <t xml:space="preserve">DATA </t>
  </si>
  <si>
    <t>FERRAMENTAS E INSUMOS</t>
  </si>
  <si>
    <t>UND</t>
  </si>
  <si>
    <t xml:space="preserve">Pr. Unit. </t>
  </si>
  <si>
    <t>VESTIMENTAS E EPI's</t>
  </si>
  <si>
    <t>ITEM</t>
  </si>
  <si>
    <t>REAJUSTAMENTO</t>
  </si>
  <si>
    <t>SALÁRIO MÍNIMO</t>
  </si>
  <si>
    <t>Pá quadrada com cabo nº 4</t>
  </si>
  <si>
    <t>unid</t>
  </si>
  <si>
    <t>Calça de brim</t>
  </si>
  <si>
    <t>ENCARGOS SOCIAIS - ADOTADO</t>
  </si>
  <si>
    <t>( SINAPI / MG )</t>
  </si>
  <si>
    <t xml:space="preserve">Cx de ferramentas </t>
  </si>
  <si>
    <t>Camisa de malha PV</t>
  </si>
  <si>
    <t>Vassoura</t>
  </si>
  <si>
    <t>Boné</t>
  </si>
  <si>
    <t xml:space="preserve">Sacos plásticos de 100 litros </t>
  </si>
  <si>
    <t>Tenis de segurança</t>
  </si>
  <si>
    <t>Cadeado ( 45 mm )</t>
  </si>
  <si>
    <t>Botina de segurança</t>
  </si>
  <si>
    <t>SIND. RODOV</t>
  </si>
  <si>
    <t>Cone de sinalização</t>
  </si>
  <si>
    <t>Capa para chuva</t>
  </si>
  <si>
    <t xml:space="preserve">VALE ALIMENTAÇÃO </t>
  </si>
  <si>
    <t>Garrafa térmica - 5 l</t>
  </si>
  <si>
    <t>Luvas nitrilicas</t>
  </si>
  <si>
    <t>VALE TRANSP (custo / unid)</t>
  </si>
  <si>
    <t>Estojo 1º socorros</t>
  </si>
  <si>
    <t>protetor solar</t>
  </si>
  <si>
    <t>CESTA BÁSICA  (custo / unid)</t>
  </si>
  <si>
    <t>Corrente de ferro galv. 6 mm C=2m</t>
  </si>
  <si>
    <t>luva pigmentada</t>
  </si>
  <si>
    <t>Enxada c cabo ( 21/2 libras )</t>
  </si>
  <si>
    <t>Bota Pvc</t>
  </si>
  <si>
    <t>Foice c cabo</t>
  </si>
  <si>
    <t>perneira</t>
  </si>
  <si>
    <t>Enxadão</t>
  </si>
  <si>
    <t>abafador concha</t>
  </si>
  <si>
    <t>Rastelo</t>
  </si>
  <si>
    <t>Carrinho de mão  chapa 20</t>
  </si>
  <si>
    <t>Alicate</t>
  </si>
  <si>
    <t xml:space="preserve">PCMSO + PAF </t>
  </si>
  <si>
    <t>Alavanca</t>
  </si>
  <si>
    <t>COMBUSTIVEL DIESEL</t>
  </si>
  <si>
    <t>L</t>
  </si>
  <si>
    <t>Picareta</t>
  </si>
  <si>
    <t>COMBUSTIVEL GASOLINA</t>
  </si>
  <si>
    <t>Cavadeira articulada</t>
  </si>
  <si>
    <t>PNEUS DIANTEIROS  275/80R22.5</t>
  </si>
  <si>
    <t xml:space="preserve">BDI 1- ADOTADO </t>
  </si>
  <si>
    <t xml:space="preserve">Facão </t>
  </si>
  <si>
    <t>PNEUS TRASEIROS   275/80R22.5</t>
  </si>
  <si>
    <t>BDI 1  - CALCULADO  - LUCRO REAL (Sem desoneração )</t>
  </si>
  <si>
    <t>Cabo de Aço</t>
  </si>
  <si>
    <t>RECAPAGENS 275</t>
  </si>
  <si>
    <t>LAVAGEM VEIC CAMINHÃO / PESADO</t>
  </si>
  <si>
    <t>MES</t>
  </si>
  <si>
    <t>MONITORAMENTO DAS AGUAS</t>
  </si>
  <si>
    <t xml:space="preserve">( MÊS ) </t>
  </si>
  <si>
    <t>Manta de PEAD geomembrana lisa (e&gt;= 1,5 mm) - média a ser
colocada por mês durante 60 meses</t>
  </si>
  <si>
    <t>m2</t>
  </si>
  <si>
    <t>MONITORAMENTO VEICULAR</t>
  </si>
  <si>
    <t>MONITORAMENTO TECNICO</t>
  </si>
  <si>
    <t>Tubo de PVC de Esgoto, PVC, JEI, DN 150 mm (NBR 7362)</t>
  </si>
  <si>
    <t>m</t>
  </si>
  <si>
    <t>TX. RENOVAÇÃO LICENC</t>
  </si>
  <si>
    <t>ANUAL</t>
  </si>
  <si>
    <t>Tubo dreno corrugado</t>
  </si>
  <si>
    <t>PNEUS VEIC. LEVE 175/70 R14</t>
  </si>
  <si>
    <t>Camisa geotêxtil (0,628m2/m)</t>
  </si>
  <si>
    <t>LAVAGEM VEIC LEVE</t>
  </si>
  <si>
    <t>ROÇADEIRA COSTAL</t>
  </si>
  <si>
    <t xml:space="preserve">( UND ) </t>
  </si>
  <si>
    <t>Brita 2 para drenagem basal e drenos pé de talude</t>
  </si>
  <si>
    <t>m3</t>
  </si>
  <si>
    <t>PNEUS DIANTEIROS  235/70R17.5</t>
  </si>
  <si>
    <t>OLEO 2 TEMPOS 1:50 (500ML)</t>
  </si>
  <si>
    <t>Brita 2 para drenagem intermediária (dreno cego 50x50 a cada 20m</t>
  </si>
  <si>
    <t>PNEUS TRASEIROS   235/70R17.5</t>
  </si>
  <si>
    <t>LAMINA</t>
  </si>
  <si>
    <t>Brita 1</t>
  </si>
  <si>
    <t>RECAPAGENS 235</t>
  </si>
  <si>
    <t>FIO</t>
  </si>
  <si>
    <t>(M)</t>
  </si>
  <si>
    <t>Areia lavada</t>
  </si>
  <si>
    <t>MATERIAL RODANTE TRATOR ESTEIRA</t>
  </si>
  <si>
    <t>CARLOTA</t>
  </si>
  <si>
    <t>Saibro</t>
  </si>
  <si>
    <t>PNEUS DIANT RETROESCAVADEIRA</t>
  </si>
  <si>
    <t>TRIMCUTE</t>
  </si>
  <si>
    <t>Cimento Portland CP II -32</t>
  </si>
  <si>
    <t>sc</t>
  </si>
  <si>
    <t>PNEUS TRAS RETROESCAVADEIRA</t>
  </si>
  <si>
    <t>Cal hidratada para pintura (sacos 8 kg)</t>
  </si>
  <si>
    <t>CÂMARA DE AR RETROESCAVADEIRA</t>
  </si>
  <si>
    <t>EQUIPAMENTOS</t>
  </si>
  <si>
    <t>Tubo de concreto armado PA1  diâmetro de  0,80 m</t>
  </si>
  <si>
    <t>RECAPAGENS RETROESCAVADEIRA</t>
  </si>
  <si>
    <t>Pedra de mão</t>
  </si>
  <si>
    <t>PROTETOR RETROESCAVADEIRA</t>
  </si>
  <si>
    <t>TRATOR DE ESTEIRA - 16 TON</t>
  </si>
  <si>
    <t>Tubo de concreto perfurado  diâmetro 0,30 m-dreno (biogás e</t>
  </si>
  <si>
    <t>MATERIAL RODANTE ESCAVADEIRA</t>
  </si>
  <si>
    <t>RETROESCAVADEIRA</t>
  </si>
  <si>
    <t>Tela Biogás-de aço soldada de 10x10 cm, 4,2 mm - Q196</t>
  </si>
  <si>
    <t>m²</t>
  </si>
  <si>
    <t xml:space="preserve">CAM. TRUCADO </t>
  </si>
  <si>
    <t>Tubo Cerâmico DN 150 mm com ponta e bolsa (biogás)</t>
  </si>
  <si>
    <t>BASCULA 10M³</t>
  </si>
  <si>
    <t>Flare metálico (cabeça biogás)</t>
  </si>
  <si>
    <t>un</t>
  </si>
  <si>
    <t>CAMINHÃO TOCO</t>
  </si>
  <si>
    <t>Arame 12 (8kg/ano)</t>
  </si>
  <si>
    <t>kg</t>
  </si>
  <si>
    <t>TANQUE - 10.000L</t>
  </si>
  <si>
    <t>Arame 16 (8kg/ano)</t>
  </si>
  <si>
    <t>VEICULO LEVE PICKUP</t>
  </si>
  <si>
    <t>Canaleta de concreto meia cana diametro 0,40 m</t>
  </si>
  <si>
    <t>VEICULO DE TRANSPORTE TIPO VAN</t>
  </si>
  <si>
    <t>Bloco de concreto 40x20x20 cm (cercamento lagoas)</t>
  </si>
  <si>
    <t>ESCAVADEIRA HIDRAULICA 21T, CAÇAMBA 1,2M³, 155HP</t>
  </si>
  <si>
    <t>Bloco de concreto 40x15x20 cm</t>
  </si>
  <si>
    <t>Tijolo maciço comum</t>
  </si>
  <si>
    <t>Plantio de Gramas em Placa</t>
  </si>
  <si>
    <t>Calcário Dolomitico</t>
  </si>
  <si>
    <t>Tela plástico laranja, tipo tapume (250m x 2 x 2p/ano)</t>
  </si>
  <si>
    <t>Estacas de eucalipto 8 a 10 cm</t>
  </si>
  <si>
    <t>Ração de cachorro - Canil</t>
  </si>
  <si>
    <t>Terra vermelha</t>
  </si>
  <si>
    <t>m³</t>
  </si>
  <si>
    <t>Resíduo de construção para reforço estradal</t>
  </si>
  <si>
    <t>Cascalho laterítico para reforço estradal</t>
  </si>
  <si>
    <t>Mourão de concreto reto, seção 10x10 cm - h= 2,3 m</t>
  </si>
  <si>
    <t>Tela de arame galvanizada quadrangular FIO 2,11 MM (14 BWG), M</t>
  </si>
  <si>
    <t>Foguete (apito com vara). Caixa com 120 unidades</t>
  </si>
  <si>
    <t>cx</t>
  </si>
  <si>
    <t>SALÁRIOS - MÃO DE OBRA</t>
  </si>
  <si>
    <t xml:space="preserve">ADEQUAÇÃO SALÁRIAL </t>
  </si>
  <si>
    <t>DATA:</t>
  </si>
  <si>
    <t>DADOS</t>
  </si>
  <si>
    <t>SALÁRIO/ MÊS</t>
  </si>
  <si>
    <t>BENEFÍCIOS</t>
  </si>
  <si>
    <t>DESCRIÇÃO</t>
  </si>
  <si>
    <t>Salário / mês</t>
  </si>
  <si>
    <t>adicional noturno</t>
  </si>
  <si>
    <t>hora extra 2</t>
  </si>
  <si>
    <t>Hora Extra1</t>
  </si>
  <si>
    <t>Adicional noturno</t>
  </si>
  <si>
    <t>Insalubridade</t>
  </si>
  <si>
    <t>Periculosidade</t>
  </si>
  <si>
    <t>Salário/Mês</t>
  </si>
  <si>
    <t>Hora Extra2</t>
  </si>
  <si>
    <t>periculosidade</t>
  </si>
  <si>
    <t>13º  - cota parte</t>
  </si>
  <si>
    <t>cota parte - adicional de férias ( 1/3 )</t>
  </si>
  <si>
    <t>Enc. Sociais</t>
  </si>
  <si>
    <t>SALÁRIO</t>
  </si>
  <si>
    <t>Alimentação</t>
  </si>
  <si>
    <t>Cesta básica</t>
  </si>
  <si>
    <t>Vale transp.</t>
  </si>
  <si>
    <t>assistencia médica + Seg. de vida</t>
  </si>
  <si>
    <t>PCMSO</t>
  </si>
  <si>
    <t>TOTAL</t>
  </si>
  <si>
    <t>MARÇ/21</t>
  </si>
  <si>
    <t>hor/mês</t>
  </si>
  <si>
    <t>hor / mês</t>
  </si>
  <si>
    <t>%</t>
  </si>
  <si>
    <t>R$</t>
  </si>
  <si>
    <t>( hora )</t>
  </si>
  <si>
    <t>( mensal )</t>
  </si>
  <si>
    <t>Motorista - coleta - diurno ( COMP 1 )</t>
  </si>
  <si>
    <t>Motorista - coleta - noturna (COMP 1 )</t>
  </si>
  <si>
    <t>Motorista - veículo Utilitário (COMP 1 )</t>
  </si>
  <si>
    <t>Motorista - ( COMP 3 ) - COLETA SELETIVA</t>
  </si>
  <si>
    <t>Motorista- Reserva Tecnica - ADM OBRA</t>
  </si>
  <si>
    <t>Motorista - higienização conteineres ( COMP 2 )</t>
  </si>
  <si>
    <t xml:space="preserve">Motorista - cata treco </t>
  </si>
  <si>
    <t>Motorista - coleta animais</t>
  </si>
  <si>
    <t>MOTORISTAS - ATERRO SANITÁRIO</t>
  </si>
  <si>
    <t>Motorista varredeira - COMP 5 - Noturno</t>
  </si>
  <si>
    <t>Motorista cam tanque ( COMP 5 )</t>
  </si>
  <si>
    <t>Motorista - Capina - COMP 6</t>
  </si>
  <si>
    <t>Motorista - roçagem - COMP 7</t>
  </si>
  <si>
    <t>Motorista - multiuso - COMP 8</t>
  </si>
  <si>
    <t>Motorista - ONIBUS COMP 9A</t>
  </si>
  <si>
    <t>Piso Salárial conforme Convenção Coletiva ..............................</t>
  </si>
  <si>
    <t>(Digitar o salário base da convenção coletiva )</t>
  </si>
  <si>
    <t>MARÇO/24</t>
  </si>
  <si>
    <t>DATA DO DISSÍDIO</t>
  </si>
  <si>
    <t>VALE ALIMENTAÇÃO/VALE REFEIÇÃO:</t>
  </si>
  <si>
    <t xml:space="preserve"> ( 0 ) - SEM INCORPORAÇÃO NO SALÁRIO</t>
  </si>
  <si>
    <t xml:space="preserve"> ( 1 ) - COM INCORPORAÇÃO NO SALÁRIO</t>
  </si>
  <si>
    <t>44 horas semanais</t>
  </si>
  <si>
    <t>Nº de vales /dia</t>
  </si>
  <si>
    <t>Vale transporte -  -------------------------------------------------------------------------------------------------------------------------------------------------------------------------------------</t>
  </si>
  <si>
    <t>INSALUBRIDADE:</t>
  </si>
  <si>
    <t>7,33 horas / dia</t>
  </si>
  <si>
    <t>horas/dia</t>
  </si>
  <si>
    <t xml:space="preserve"> horas / mês</t>
  </si>
  <si>
    <t>horas / mês</t>
  </si>
  <si>
    <t>Horas-extras 1  - ( Semanal ) ------------------------------------------------------------------------------------------------------------------------------------------------------------------------------------------</t>
  </si>
  <si>
    <t>Adicional</t>
  </si>
  <si>
    <t>Horas-extras 2 - ( Domingos e Feriados ) -------------------------------------------------------------------------------------------------------------------------------------------------------------------------</t>
  </si>
  <si>
    <t>0 - INCIDENCIA SOBRE O SALÁRIO DO OPERÁRIO</t>
  </si>
  <si>
    <t>Encargos Sociais - mensalista</t>
  </si>
  <si>
    <t>1 - INCIDENCIA SOBRE O SALÁRIO MÍNIMO</t>
  </si>
  <si>
    <t>vale alimentação/Vale fefeição.........................................................................................................................................................................................................................................................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</si>
  <si>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>$R/dia</t>
  </si>
  <si>
    <t xml:space="preserve">Dias/mês </t>
  </si>
  <si>
    <t>dias/mês</t>
  </si>
  <si>
    <t>Cesta Básica</t>
  </si>
  <si>
    <t>R$/unid.</t>
  </si>
  <si>
    <t>0 -  NÃO INCIDENCIA DA COTA PARTE DO 13º + ADICIONAL DE FÉRIAS</t>
  </si>
  <si>
    <t>PCMSO ( Programa de saúde de controle médico da saúde ocupacional) + PAF ( Programa de Assistência Familiar )</t>
  </si>
  <si>
    <t>$R/individuo</t>
  </si>
  <si>
    <t>1 -  INCIDENCIA DA COTA PARTE DO 13º + ADICIONAL DE FÉRIAS</t>
  </si>
  <si>
    <t>Salário Minímo Vigente</t>
  </si>
  <si>
    <t>R$/mês</t>
  </si>
  <si>
    <t>Seguro de vida / plano odontológico / plano médico</t>
  </si>
  <si>
    <r>
      <rPr>
        <b/>
        <sz val="10"/>
        <rFont val="Arial"/>
        <charset val="134"/>
      </rPr>
      <t>adicional noturno</t>
    </r>
    <r>
      <rPr>
        <sz val="10"/>
        <rFont val="Arial"/>
        <charset val="134"/>
      </rPr>
      <t xml:space="preserve"> - a hora a ser lançada é a física ( 60 minutos ), a fórmula contempla a diferença da hora CLT de 52,5 minutos ( Hora ficta )</t>
    </r>
  </si>
  <si>
    <t>1.1 - Número de Dias por Ano</t>
  </si>
  <si>
    <t>Hora ficta máxima = 220/1,14286 = 192,50</t>
  </si>
  <si>
    <t>1.2.2 - Descontados domingos e feriados</t>
  </si>
  <si>
    <t>1.2.2.1 - Dias / ano</t>
  </si>
  <si>
    <t>dias</t>
  </si>
  <si>
    <t>1.2.2.2 - domingos / ano</t>
  </si>
  <si>
    <t>1.2.2.3 - Feriados  / ano</t>
  </si>
  <si>
    <t>1.2.2.4 - Dias úteis / ano</t>
  </si>
  <si>
    <t>1.2.2.5 - Dias úteis / mês</t>
  </si>
  <si>
    <t>SALÁRIO/MÊS</t>
  </si>
  <si>
    <t>Seg. de vida</t>
  </si>
  <si>
    <t>JAN/24</t>
  </si>
  <si>
    <t>Encarregado de turma  - Diurno ( COMP 1 )</t>
  </si>
  <si>
    <t>Encarregado de turma - noturno (COMP 1 )</t>
  </si>
  <si>
    <t>Coletores - diurnos - (COMP 1 )</t>
  </si>
  <si>
    <t>Coletores - noturno - (COMP 1 )</t>
  </si>
  <si>
    <t xml:space="preserve">Coletor RSSS - </t>
  </si>
  <si>
    <t>Serviços gerais</t>
  </si>
  <si>
    <t>Serviços gerais ( COMP 3 ) - COLETA SELETIVA</t>
  </si>
  <si>
    <t>Estagiário*(encargos sociais 23% ) ( ADM DA OBRA)</t>
  </si>
  <si>
    <t>Serviços gerais ( COMP 2 ) - Higienização de cont</t>
  </si>
  <si>
    <t xml:space="preserve">Varredores / carrinheiros </t>
  </si>
  <si>
    <t>Varredores / carrinheiros - noturno</t>
  </si>
  <si>
    <t>Fiscal de limpeza diurno- COM 4 ( Varrição manual )</t>
  </si>
  <si>
    <t>Fiscal de limpeza noturno- COM 4 ( Varrição manual )</t>
  </si>
  <si>
    <t>Agente de limpeza - COMP 5 ( varrição mecanizada )</t>
  </si>
  <si>
    <t>Fiscal de Turma - capina  COM 6</t>
  </si>
  <si>
    <t>Ajudante - capina - COMP 6</t>
  </si>
  <si>
    <t>Capinadores - capina COMP 6</t>
  </si>
  <si>
    <t>Podadores - Capina COMP 6</t>
  </si>
  <si>
    <t>Varredores - Capina COMP 6</t>
  </si>
  <si>
    <t>Monitor - roçagem - COMP 7</t>
  </si>
  <si>
    <t>Operador de roçadeira - COMP 7</t>
  </si>
  <si>
    <t>Capinadores - roçagem  COMP 7</t>
  </si>
  <si>
    <t>Varredores - roçagem  COMP 7</t>
  </si>
  <si>
    <t>Auxiliar - roçagem COMP 7</t>
  </si>
  <si>
    <t>Monitor - eq multiuso - COMP 8</t>
  </si>
  <si>
    <t>Operador de roçadeira  - COMP 8</t>
  </si>
  <si>
    <t>Capinador - COMP 8</t>
  </si>
  <si>
    <t>Varredores - COMP 8</t>
  </si>
  <si>
    <t>Auxiliar - eq mult - COMP 8</t>
  </si>
  <si>
    <t>Orientador ambiental - gestão central de triagem (3)</t>
  </si>
  <si>
    <t>ENGENHEIRO</t>
  </si>
  <si>
    <t>BIOLÓGO</t>
  </si>
  <si>
    <t>MÃO DE OBRA DO ATERRO SANITÁRIO</t>
  </si>
  <si>
    <t>ENCº ATERRO SANITÁRIO ( COMP 10 )</t>
  </si>
  <si>
    <t>Serviços Gerais - Diurno ( COMP 10 )</t>
  </si>
  <si>
    <t>Serviços Gerais - Noturno ( COMP 10 )</t>
  </si>
  <si>
    <t xml:space="preserve">Balanceiros </t>
  </si>
  <si>
    <t>Pedreiro (COMP 10 )</t>
  </si>
  <si>
    <t xml:space="preserve">Operador de pá carregadeira </t>
  </si>
  <si>
    <t>Operador de retroescavadeira</t>
  </si>
  <si>
    <t>Operador de trator de esteira - Diurno</t>
  </si>
  <si>
    <t>Operador de trator de esteira - Noturno</t>
  </si>
  <si>
    <t xml:space="preserve">Porteiro - diurno </t>
  </si>
  <si>
    <t>Porteiro - noturno</t>
  </si>
  <si>
    <t xml:space="preserve">Gestor Ambiental </t>
  </si>
  <si>
    <t xml:space="preserve">Operador de roçadeira </t>
  </si>
  <si>
    <t>MÃO DE OBRA ADM</t>
  </si>
  <si>
    <t>Encarregado Geral ( 1º/2º turnos )</t>
  </si>
  <si>
    <t>Almoxarife / Comprador</t>
  </si>
  <si>
    <t>Técnico de Segurança do Trabalho</t>
  </si>
  <si>
    <t>Auxiliar Administrativo</t>
  </si>
  <si>
    <t>Encarregado Administrativo</t>
  </si>
  <si>
    <t>Menor Aprendiz</t>
  </si>
  <si>
    <t>PNE ( Pessoas c/ Necessidade Especiais )</t>
  </si>
  <si>
    <t>Outros - Ajudante</t>
  </si>
  <si>
    <t>vale alimentação / Vale refeição.........................................................................................................................................................................................................................................................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</si>
  <si>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Seguro de vida / odontologico / saúde </t>
  </si>
  <si>
    <t>LOTE 03</t>
  </si>
  <si>
    <t>SERVIÇO:</t>
  </si>
  <si>
    <t xml:space="preserve">Aterro Sanítario </t>
  </si>
  <si>
    <t>MÃO DE OBRA</t>
  </si>
  <si>
    <t>1º TURNO</t>
  </si>
  <si>
    <t>2º TURNO:</t>
  </si>
  <si>
    <t>Engenheiro Civil Sanitarista</t>
  </si>
  <si>
    <t xml:space="preserve">Serviços Gerais </t>
  </si>
  <si>
    <t>Biológo</t>
  </si>
  <si>
    <t>Porteiro - Noturno</t>
  </si>
  <si>
    <t xml:space="preserve">Fiscal de serviço </t>
  </si>
  <si>
    <t>Aux Administrativo</t>
  </si>
  <si>
    <t>Pedreiros</t>
  </si>
  <si>
    <t>Operador de Pá carregadeira / retroescavadeira</t>
  </si>
  <si>
    <t>Operador de escavadeira hidraulica</t>
  </si>
  <si>
    <t>Motorista de caminhão</t>
  </si>
  <si>
    <t>Porteiro - Diurno</t>
  </si>
  <si>
    <t>VEÍCULOS / EQUIPAMENTOS</t>
  </si>
  <si>
    <t>Trator de esteira - 16 Ton</t>
  </si>
  <si>
    <t xml:space="preserve">Retroescavadeira </t>
  </si>
  <si>
    <t xml:space="preserve">Cam. Tanque - 10.000 l </t>
  </si>
  <si>
    <t>Cam. Trucado 10 m3</t>
  </si>
  <si>
    <t>Escavadeira Hidraulica 21T, caçamba 1,2m³, 155HP</t>
  </si>
  <si>
    <t>Veículo transporte tipo VAN</t>
  </si>
  <si>
    <t>Veículo tipo PICK UP</t>
  </si>
  <si>
    <t xml:space="preserve">ITEM </t>
  </si>
  <si>
    <t xml:space="preserve">DESCRIÇÃO DOS SERVIÇOS </t>
  </si>
  <si>
    <t>UNID</t>
  </si>
  <si>
    <t>QUANT</t>
  </si>
  <si>
    <t>PREÇO UNIT(R$) sem BDI</t>
  </si>
  <si>
    <t>PREÇO UNIT(R$) com BDI</t>
  </si>
  <si>
    <t>TOTAL MENSAL</t>
  </si>
  <si>
    <t xml:space="preserve">TOTAL ANUAL </t>
  </si>
  <si>
    <t>TOTAL 60 MESES</t>
  </si>
  <si>
    <t>PESO %</t>
  </si>
  <si>
    <t>OPERAÇÃO, MANUTENÇÃO E DESTINAÇÃO FINAL DE RSU EM ATERRO SANITARIO CLASSE II-A</t>
  </si>
  <si>
    <t>Mês</t>
  </si>
  <si>
    <t>ADMINISTRAÇÃO LOCAL</t>
  </si>
  <si>
    <t>PLANILHA ORÇAMENTÁRIA - RESUMO MENSAL / ANUAL E TOTAL</t>
  </si>
  <si>
    <t>OBRA:</t>
  </si>
  <si>
    <t>LOCAL:</t>
  </si>
  <si>
    <t>MUNICÍPIO DE PATOS DE MINAS</t>
  </si>
  <si>
    <t>BDI</t>
  </si>
  <si>
    <t xml:space="preserve">DESCRIÇÃO </t>
  </si>
  <si>
    <t>UNID.</t>
  </si>
  <si>
    <t>QUANT.</t>
  </si>
  <si>
    <t>Pr. SEM BDI</t>
  </si>
  <si>
    <t>Pr. COM BDI</t>
  </si>
  <si>
    <t>PREÇO COM BDI</t>
  </si>
  <si>
    <t>peso(%)</t>
  </si>
  <si>
    <t>UNITÁRIO</t>
  </si>
  <si>
    <t>TOTAL(mês)</t>
  </si>
  <si>
    <t>TOTAL(12 meses)</t>
  </si>
  <si>
    <t>TOTAL(60 meses)</t>
  </si>
  <si>
    <t>MÊS</t>
  </si>
  <si>
    <t>Mão Obra</t>
  </si>
  <si>
    <t>Mat/Eq</t>
  </si>
  <si>
    <t xml:space="preserve">TOTAL GERAL CONTRATUAL </t>
  </si>
  <si>
    <t>PREFEITURA MUNICIPAL DE PATOS DE MINAS / MG</t>
  </si>
  <si>
    <t>ESTRUTURA ADMINISTRAÇÃO LOCAL</t>
  </si>
  <si>
    <t>A1</t>
  </si>
  <si>
    <t>Custo Unitário</t>
  </si>
  <si>
    <t>Beneficios</t>
  </si>
  <si>
    <t>Quant.</t>
  </si>
  <si>
    <t>Custo Total</t>
  </si>
  <si>
    <t>Meses</t>
  </si>
  <si>
    <t>Total / período com encargos</t>
  </si>
  <si>
    <t>Total do item A1</t>
  </si>
  <si>
    <t>A3</t>
  </si>
  <si>
    <t>Total /mês c/ encargos de :</t>
  </si>
  <si>
    <t>Despesas de material de escritório/diversos</t>
  </si>
  <si>
    <t xml:space="preserve">Energia </t>
  </si>
  <si>
    <t>Telefone / Internet</t>
  </si>
  <si>
    <t>Material de escritório e informática</t>
  </si>
  <si>
    <t>Material para copa cozinha e refeitorio</t>
  </si>
  <si>
    <t>Material de Higiene e Limpeza</t>
  </si>
  <si>
    <t>Programa de treinamento e valorização</t>
  </si>
  <si>
    <t>Alimentação de pessoal de escritório</t>
  </si>
  <si>
    <t>Total do item A3</t>
  </si>
  <si>
    <t>TOTAL ( A1 + A2 + A3 )</t>
  </si>
  <si>
    <t>ADM</t>
  </si>
  <si>
    <t>BONIFICAÇÃO E DESPESAS INDIRETAS ( BDI )</t>
  </si>
  <si>
    <t>CUSTO DA OBRA</t>
  </si>
  <si>
    <t>% DA ADM DA OBRA</t>
  </si>
  <si>
    <t>COMPOSIÇÃO DE CUSTOS</t>
  </si>
  <si>
    <t>SERVIÇO: 2.1-ATERRO SANITÁRIO</t>
  </si>
  <si>
    <t>CUSTO DIRETO</t>
  </si>
  <si>
    <t>SALÁRIO + ENC</t>
  </si>
  <si>
    <t>Benefícios</t>
  </si>
  <si>
    <t>CUSTO TOTAL</t>
  </si>
  <si>
    <t xml:space="preserve">1º TURNO                            </t>
  </si>
  <si>
    <t>mês</t>
  </si>
  <si>
    <t xml:space="preserve">2º TURNO                            </t>
  </si>
  <si>
    <t>Reserva técnica:</t>
  </si>
  <si>
    <t>Operador de Maquinas</t>
  </si>
  <si>
    <t>Motorista</t>
  </si>
  <si>
    <t>TOTAL DO ITEM  - 01</t>
  </si>
  <si>
    <t>MATERIAIS / FERRAMENTAS</t>
  </si>
  <si>
    <t>Equip/ferramentas/materiais</t>
  </si>
  <si>
    <t>EPIs</t>
  </si>
  <si>
    <t xml:space="preserve">Monitoramento águas </t>
  </si>
  <si>
    <t>Monitoramento Técnico</t>
  </si>
  <si>
    <t>Manutenção aterro ( Materiais )</t>
  </si>
  <si>
    <t>Roçadeia costal+insumos</t>
  </si>
  <si>
    <t>TOTAL DO ITEM - 02</t>
  </si>
  <si>
    <t>unid/mês</t>
  </si>
  <si>
    <t>TOTAL DO ITEM - 03</t>
  </si>
  <si>
    <t xml:space="preserve">ADMISTRAÇÃO LOCAL DA OBRA - DISCRIMINADO NA PLANILHA </t>
  </si>
  <si>
    <t>TOTAL DE CUSTO DIRETO ( ITENS 1 + 2 +3 )</t>
  </si>
  <si>
    <t>PRODUÇÃO MENSAL</t>
  </si>
  <si>
    <t>( MÊS )</t>
  </si>
  <si>
    <t>CUSTO UNITÁRIO</t>
  </si>
  <si>
    <t>PREÇO DE VENDA CALCULADO</t>
  </si>
  <si>
    <t>( MÊS  )</t>
  </si>
  <si>
    <t>CONSUMO ESTIMADO DE EQUIPAMENTOS, FERRAMENTAS E MATERIAIS PARA OS SERVIÇOS DE LIMPEZA -  12 MESES</t>
  </si>
  <si>
    <t>ITEM 2.1 - Operação e Manutenção do Aterro</t>
  </si>
  <si>
    <t>período de 12 meses</t>
  </si>
  <si>
    <t>VIDA ÚTIL ( Dias )</t>
  </si>
  <si>
    <t>UDI</t>
  </si>
  <si>
    <t xml:space="preserve">TOTAL  </t>
  </si>
  <si>
    <t xml:space="preserve">Caixa de ferramentas </t>
  </si>
  <si>
    <t>Corrente de ferro galv. ( 06 mm ) C=2m</t>
  </si>
  <si>
    <t>Cones de sinalização</t>
  </si>
  <si>
    <t>Garrafa térmica</t>
  </si>
  <si>
    <t>Estojo de "primeiros socorros"</t>
  </si>
  <si>
    <t>Enxada c/ cabo</t>
  </si>
  <si>
    <t>Foice c/ cabo</t>
  </si>
  <si>
    <t>Enxadão c/ cabo</t>
  </si>
  <si>
    <t>Rastelo c/ cabo</t>
  </si>
  <si>
    <t>Carrinho de mão</t>
  </si>
  <si>
    <t>Alavanca de aço</t>
  </si>
  <si>
    <t>Facão</t>
  </si>
  <si>
    <t xml:space="preserve">Cabo de aço </t>
  </si>
  <si>
    <t>CUSTO MENSAL</t>
  </si>
  <si>
    <t>ENCARREGADO</t>
  </si>
  <si>
    <t>AJUDANTES</t>
  </si>
  <si>
    <t>BALANCEIRO</t>
  </si>
  <si>
    <t>MOTORISTA</t>
  </si>
  <si>
    <t>VIGIA</t>
  </si>
  <si>
    <t>OPERADOR</t>
  </si>
  <si>
    <t>TOTAL DE OPERÁRIOS</t>
  </si>
  <si>
    <t>CUSTO / OPERÁRIO</t>
  </si>
  <si>
    <t xml:space="preserve"> Relação do Consumo Estimado de Equipamentos de Proteção Individual (EPI’s)</t>
  </si>
  <si>
    <t>ITEM 2.1 -  OPERAÇÃO E MANUTENÇÃO DO ATERRO</t>
  </si>
  <si>
    <t>Item</t>
  </si>
  <si>
    <t>Categoria Profissional</t>
  </si>
  <si>
    <t>Quantidade</t>
  </si>
  <si>
    <t>EPI</t>
  </si>
  <si>
    <t>Quantidade de EPI por servidor para 12 meses</t>
  </si>
  <si>
    <t>Quantidade total de EPI ara 12 meses</t>
  </si>
  <si>
    <t>Pr.  Unitário</t>
  </si>
  <si>
    <t>Total p/ 12 meses</t>
  </si>
  <si>
    <t>Motoristas</t>
  </si>
  <si>
    <t>Fiscal de Serv. / Biologo</t>
  </si>
  <si>
    <t>Pedreiros / Serv. Gerais</t>
  </si>
  <si>
    <t>Luvas pigmentada</t>
  </si>
  <si>
    <t>Luvas nitrilica</t>
  </si>
  <si>
    <t>Protetor solar</t>
  </si>
  <si>
    <t>Operador</t>
  </si>
  <si>
    <t>Vigia</t>
  </si>
  <si>
    <t>Operador de Roç.</t>
  </si>
  <si>
    <t>Perneira de proteção</t>
  </si>
  <si>
    <t>Abafador</t>
  </si>
  <si>
    <t>INSUMOS DE MANUTENÇÃO - MENSAL - ATERRO</t>
  </si>
  <si>
    <t>UN.</t>
  </si>
  <si>
    <t>R$ UNIT</t>
  </si>
  <si>
    <t>DESPESAS MÉDIA MENSAL DO ATERRO</t>
  </si>
  <si>
    <t>PATOS DE MINAS /  MG</t>
  </si>
  <si>
    <t>COMPOSIÇÃO DE CUSTO - EQUIPAMENTO</t>
  </si>
  <si>
    <t>A ) - CUSTO DE PROPRIEDADE</t>
  </si>
  <si>
    <t>VALOR DE AQUISIÇÃO:</t>
  </si>
  <si>
    <t>ROÇADEIRA</t>
  </si>
  <si>
    <t>R$/UNID.</t>
  </si>
  <si>
    <t>A.1 - CHASSI</t>
  </si>
  <si>
    <t>VALOR ATUAL ( P )</t>
  </si>
  <si>
    <t>VALOR RESÍDUAL ( Vo )</t>
  </si>
  <si>
    <t>VIDA ÚTIL  ( n )</t>
  </si>
  <si>
    <t>Anos</t>
  </si>
  <si>
    <t xml:space="preserve">JUROS  ( i ) </t>
  </si>
  <si>
    <t>Anual</t>
  </si>
  <si>
    <t>DEPRECIAÇÃO ( D )</t>
  </si>
  <si>
    <t>R$/MÊS</t>
  </si>
  <si>
    <t xml:space="preserve">CUSTO DE OPORTUNIDADE DE CAPITAL ( CC ) </t>
  </si>
  <si>
    <t>CUSTO MENSAL DE CAPITAL - ( D + CC )</t>
  </si>
  <si>
    <t>LOCAÇÃO EQUIPAMENTO</t>
  </si>
  <si>
    <t>CONSUMO DE COMBUSTÍVEL (MÉDIO) :</t>
  </si>
  <si>
    <t>Pot. Roçadeira</t>
  </si>
  <si>
    <t>hp</t>
  </si>
  <si>
    <t xml:space="preserve">Consumo médio / h </t>
  </si>
  <si>
    <t>L/h</t>
  </si>
  <si>
    <t>Turno de trabalho</t>
  </si>
  <si>
    <t>H</t>
  </si>
  <si>
    <t>Fator de trabalhabilidade do equip</t>
  </si>
  <si>
    <t>eficiencia</t>
  </si>
  <si>
    <t>consumo médio / dia</t>
  </si>
  <si>
    <t>L/dia</t>
  </si>
  <si>
    <t>Dias / mês</t>
  </si>
  <si>
    <t>consumo / mês</t>
  </si>
  <si>
    <t>L/mês/unidade</t>
  </si>
  <si>
    <t>Preço do combustivel</t>
  </si>
  <si>
    <t>Gasolina</t>
  </si>
  <si>
    <t>Custo mensal / unidade</t>
  </si>
  <si>
    <t>Oleo 2 tempos 1:50</t>
  </si>
  <si>
    <t>Oleo 2 tempos 1:50 1L</t>
  </si>
  <si>
    <t>L/mes</t>
  </si>
  <si>
    <t>Total  oleo 2 tempos</t>
  </si>
  <si>
    <t>INSUMOS DE ROÇADEIRA - MENSAL</t>
  </si>
  <si>
    <t>CUSTO HORÁRIO PRODUTIVO EXCETO MOTORISTA</t>
  </si>
  <si>
    <t xml:space="preserve"> BDI </t>
  </si>
  <si>
    <t>PREÇO UNITÁRIO - ( MENSAL )</t>
  </si>
  <si>
    <t>PREÇO UNITÁRIO - ( HORA )</t>
  </si>
  <si>
    <t>R$/HORA</t>
  </si>
  <si>
    <t xml:space="preserve">TRATOR ESTEIRA - EXCETO OPERADOR </t>
  </si>
  <si>
    <t>D41e-6</t>
  </si>
  <si>
    <t>TRATOR ESTEIRA</t>
  </si>
  <si>
    <t xml:space="preserve">A.2 </t>
  </si>
  <si>
    <t>aa</t>
  </si>
  <si>
    <t xml:space="preserve">B ) - COMBUSTÍVEL </t>
  </si>
  <si>
    <t>HORAS POR MÊS</t>
  </si>
  <si>
    <t>PREÇO DO COMBUSTÍVEL</t>
  </si>
  <si>
    <t>R$ / L</t>
  </si>
  <si>
    <t xml:space="preserve">CONSUMO </t>
  </si>
  <si>
    <t>L / H</t>
  </si>
  <si>
    <t>R$ / MÊS</t>
  </si>
  <si>
    <t>C ) - MANUTENÇÃO E LUBRIFICAÇÃO</t>
  </si>
  <si>
    <t>CUSTO DO CONJUNTO</t>
  </si>
  <si>
    <t>R$/CONJ.</t>
  </si>
  <si>
    <t>FATOR DE MANUTENÇÃO</t>
  </si>
  <si>
    <t>VIDA ÚTIL</t>
  </si>
  <si>
    <t xml:space="preserve">MANUTENÇÃO TERCEIRIZADA </t>
  </si>
  <si>
    <t>D ) MATERIAL RODANTE</t>
  </si>
  <si>
    <t>Total/Ciclo</t>
  </si>
  <si>
    <t>MATERIAL RODANTE</t>
  </si>
  <si>
    <t>R$/CICLO</t>
  </si>
  <si>
    <t>HORAS POR CICLO</t>
  </si>
  <si>
    <t>HORAS</t>
  </si>
  <si>
    <t>CUSTO POR HORA</t>
  </si>
  <si>
    <t>HORAS / MÊS</t>
  </si>
  <si>
    <t>CUSTO MENSAL DE MATERIAL RODANTE</t>
  </si>
  <si>
    <t>E ) - LAVAGEM E DESINFECÇÃO</t>
  </si>
  <si>
    <t>LAVAGEM ( ÁGUA, SHAMPO, LUZ, DESINFETANTE E MÃO DE OBRA )</t>
  </si>
  <si>
    <t>F ) - LICENCIAMENTO E SEGURO</t>
  </si>
  <si>
    <t>CUSTO VEÍCULO / ANO</t>
  </si>
  <si>
    <t>IPVA</t>
  </si>
  <si>
    <t>R$/ANO</t>
  </si>
  <si>
    <t>DPVAT</t>
  </si>
  <si>
    <t>SEGURO</t>
  </si>
  <si>
    <t>TOTAL POR ANO</t>
  </si>
  <si>
    <t xml:space="preserve">G ) MONITORAMENTO </t>
  </si>
  <si>
    <t>MONITORAMENTO</t>
  </si>
  <si>
    <t>QUADRO RESUMO</t>
  </si>
  <si>
    <t>A-</t>
  </si>
  <si>
    <t>CUSTO DE PROPRIEDADE</t>
  </si>
  <si>
    <t>B-</t>
  </si>
  <si>
    <t>COMBUSTÍVEL</t>
  </si>
  <si>
    <t>C-</t>
  </si>
  <si>
    <t>MANUTENÇÃO E LUBRIFICAÇÃO</t>
  </si>
  <si>
    <t>D-</t>
  </si>
  <si>
    <t>E-</t>
  </si>
  <si>
    <t>LAVAGEM E DESINFECÇÃO</t>
  </si>
  <si>
    <t>F-</t>
  </si>
  <si>
    <t>LICENCIAMENTO E SEGURO</t>
  </si>
  <si>
    <t xml:space="preserve">G- </t>
  </si>
  <si>
    <t>CUSTO HORÁRIO PRODUTIVO EXCETO OPERADOR</t>
  </si>
  <si>
    <t>CUSTO MENSAL DO TRATOR EXCETO OPERADOR</t>
  </si>
  <si>
    <t>R$/H</t>
  </si>
  <si>
    <t>CONSIDERANDO RESERVA TEC. DE 2HR DIARIAS X 26 DIAS: 26%</t>
  </si>
  <si>
    <t xml:space="preserve">RETROESCAVADEIRA  - EXCETO OPERADOR </t>
  </si>
  <si>
    <t xml:space="preserve">RETROESVADEIRA </t>
  </si>
  <si>
    <t>D ) PNEUS E CÂMARAS</t>
  </si>
  <si>
    <t>PNEUS DIANT</t>
  </si>
  <si>
    <t>PNEUS TRAS</t>
  </si>
  <si>
    <t>CÂMARA DE AR</t>
  </si>
  <si>
    <t>RECAPAGENS</t>
  </si>
  <si>
    <t>PROTETOR</t>
  </si>
  <si>
    <t>CUSTO MENSAL DE PNEUS</t>
  </si>
  <si>
    <t>PNEU E CAMARAS</t>
  </si>
  <si>
    <t>CUSTO MENSAL DO CAMINHÃO EXCETO MOTORISTA</t>
  </si>
  <si>
    <t xml:space="preserve">CAMINHÃO BASCULANTE TRUCADO 10,0 M3 - EXCETO MOTORISTA </t>
  </si>
  <si>
    <t>CAMINHÃO TRUCADO</t>
  </si>
  <si>
    <t xml:space="preserve"> BASCULA</t>
  </si>
  <si>
    <t>A.2 - BASCULA</t>
  </si>
  <si>
    <t>QUILOMETRAGEM POR MÊS</t>
  </si>
  <si>
    <t>KM</t>
  </si>
  <si>
    <t>KM / L</t>
  </si>
  <si>
    <t xml:space="preserve">D ) PNEUS </t>
  </si>
  <si>
    <t>OBS. Admite-se uma troca de pneus e duas recapagens a cada 80.000 km</t>
  </si>
  <si>
    <t>QUILOMETRAGEM POR CICLO</t>
  </si>
  <si>
    <t>CUSTO POR QUILOMETRO</t>
  </si>
  <si>
    <t>QUILOMETRAGEM MÊS PERCORRIDA</t>
  </si>
  <si>
    <t xml:space="preserve">PNEUS </t>
  </si>
  <si>
    <t xml:space="preserve">CAMINHÃO PIPA - EXCETO MOTORISTA </t>
  </si>
  <si>
    <t xml:space="preserve">CAMINHÃO </t>
  </si>
  <si>
    <t>TANQUE</t>
  </si>
  <si>
    <t>A.2 - TANQUE</t>
  </si>
  <si>
    <t xml:space="preserve">CUSTO DO CONJUNTO </t>
  </si>
  <si>
    <t xml:space="preserve">VEICULO TIPO PICKUP  - EXCETO MOTORISTA </t>
  </si>
  <si>
    <t>VEICULO LEVE</t>
  </si>
  <si>
    <t xml:space="preserve">ACESSÓRIOS </t>
  </si>
  <si>
    <t>A.2 - ACESSÓRIOS</t>
  </si>
  <si>
    <t>OBS. Admite-se uma troca de pneus a cada 45.000 km</t>
  </si>
  <si>
    <t xml:space="preserve">PNEUS DIANTEIROS  </t>
  </si>
  <si>
    <t xml:space="preserve">PNEUS TRASEIROS   </t>
  </si>
  <si>
    <t>CAMINHÃO VAN- ( EXCLUSIVE MOTORISTA )</t>
  </si>
  <si>
    <t>VAN</t>
  </si>
  <si>
    <t>A.2 -</t>
  </si>
  <si>
    <t xml:space="preserve">ESCAVADEIRA HIDRAULICA 21t, CAÇAMBA de 1,2M³ - EXCETO OPERADOR  </t>
  </si>
  <si>
    <t>ESCAVADEIRA HIDRAULICA</t>
  </si>
  <si>
    <t>COMPOSIÇÃO DO BDI</t>
  </si>
  <si>
    <t>COMPOSIÇÃO DO BDI (BONIFICAÇÕES E DESPESAS INDIRETAS)</t>
  </si>
  <si>
    <t>COLETA DE RESÍDUOS - PATOS DE MINAS /MG</t>
  </si>
  <si>
    <t>1) ADMINISTRAÇÃO CENTRAL - ( 3,43% a 6,71%)</t>
  </si>
  <si>
    <t>Adm. Central, Seguros e Garantias, Riscos</t>
  </si>
  <si>
    <t>2) SEGUROS E GARANTIAS - ( 0,28% a 0,75%)</t>
  </si>
  <si>
    <t>Despesas Financeiras</t>
  </si>
  <si>
    <t>Lucro/Remuneração</t>
  </si>
  <si>
    <t>Impostos (com desoneração)</t>
  </si>
  <si>
    <t>Impostos (sem desoneração)</t>
  </si>
  <si>
    <t>3) RISCOS  -  ( 1,00% a 1,74%)</t>
  </si>
  <si>
    <t>4) DESPESAS FINANCEIRAS - ( 0,94% a 1,17%)</t>
  </si>
  <si>
    <t>5) LUCRO/REMUNERAÇÃO  - (6,74% a 9,40%)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</si>
  <si>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</si>
  <si>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</si>
  <si>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</si>
  <si>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</si>
  <si>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</si>
  <si>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</si>
  <si>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</si>
  <si>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</si>
  <si>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</si>
  <si>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</si>
  <si>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</si>
  <si>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</si>
  <si>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</si>
  <si>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</si>
  <si>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rPr>
        <i/>
        <sz val="11"/>
        <rFont val="Arial"/>
        <charset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Para o tipo de obra, conforme classificação 4222-7 do CNAE 2.0.   Os parâmetros dos itens que compoem o BDI são referenciais. De acordo com o Acórdão nº 2622/2013, quando a taxa de BDI estiver fora da faixa referencial (sem desoneração - 1º e 3º quartis) a empresa deverá justificar os valores adotados nos itens que compõem essa taxa.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composição acima, as empresas cuja </t>
    </r>
    <r>
      <rPr>
        <b/>
        <i/>
        <sz val="11"/>
        <rFont val="Arial"/>
        <charset val="1"/>
      </rPr>
      <t>ATIVIDADE PRINCIPAL</t>
    </r>
    <r>
      <rPr>
        <i/>
        <sz val="11"/>
        <rFont val="Arial"/>
        <charset val="1"/>
      </rPr>
      <t xml:space="preserve"> (de acordo com a declaração do CNAE) enquadra o objeto da licitação deverão utilizar a taxa do BDI </t>
    </r>
    <r>
      <rPr>
        <b/>
        <i/>
        <sz val="11"/>
        <rFont val="Arial"/>
        <charset val="1"/>
      </rPr>
      <t xml:space="preserve">com desoneração (B). </t>
    </r>
    <r>
      <rPr>
        <i/>
        <sz val="11"/>
        <rFont val="Arial"/>
        <charset val="1"/>
      </rPr>
      <t xml:space="preserve">As demais empresas deverão utilizar a taxa do BDI </t>
    </r>
    <r>
      <rPr>
        <b/>
        <i/>
        <sz val="11"/>
        <rFont val="Arial"/>
        <charset val="1"/>
      </rPr>
      <t>sem desoneração (A).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</si>
</sst>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8" formatCode="&quot;R$&quot;#,##0.00;[Red]\-&quot;R$&quot;#,##0.00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&quot;R$ &quot;* #,##0.00_);_(&quot;R$ &quot;* \(#,##0.00\);_(&quot;R$ &quot;* &quot;-&quot;??_);_(@_)"/>
    <numFmt numFmtId="166" formatCode="0.000%"/>
    <numFmt numFmtId="167" formatCode="#,##0.0000"/>
    <numFmt numFmtId="168" formatCode="_(* #,##0.0000_);_(* \(#,##0.0000\);_(* \-??_);_(@_)"/>
    <numFmt numFmtId="169" formatCode="0.0000%"/>
    <numFmt numFmtId="170" formatCode="0.0"/>
    <numFmt numFmtId="171" formatCode="&quot;R$ &quot;#,##0.00_);\(&quot;R$ &quot;#,##0.00\)"/>
    <numFmt numFmtId="172" formatCode="[$-416]mmmm\-yy;@"/>
    <numFmt numFmtId="173" formatCode="0.0%"/>
    <numFmt numFmtId="174" formatCode="[$-416]mmm\-yy;@"/>
    <numFmt numFmtId="175" formatCode="dd/mm/yy;@"/>
    <numFmt numFmtId="176" formatCode="_-&quot;R$&quot;* #,##0.000_-;\-&quot;R$&quot;* #,##0.000_-;_-&quot;R$&quot;* &quot;-&quot;???_-;_-@_-"/>
  </numFmts>
  <fonts count="60">
    <font>
      <sz val="10"/>
      <color theme="1"/>
      <name val="Arial"/>
      <charset val="134"/>
    </font>
    <font>
      <b/>
      <sz val="10"/>
      <name val="Arial"/>
      <charset val="134"/>
    </font>
    <font>
      <sz val="11"/>
      <color theme="1"/>
      <name val="Calibri"/>
      <charset val="134"/>
      <scheme val="minor"/>
    </font>
    <font>
      <sz val="10"/>
      <name val="Calibri"/>
      <charset val="134"/>
    </font>
    <font>
      <sz val="10"/>
      <name val="Arial"/>
      <charset val="134"/>
    </font>
    <font>
      <b/>
      <sz val="16"/>
      <name val="Calibri"/>
      <charset val="134"/>
    </font>
    <font>
      <b/>
      <sz val="10"/>
      <name val="Calibri"/>
      <charset val="134"/>
    </font>
    <font>
      <b/>
      <sz val="14"/>
      <name val="Calibri"/>
      <charset val="134"/>
    </font>
    <font>
      <sz val="11"/>
      <color rgb="FF000000"/>
      <name val="Calibri"/>
      <charset val="1"/>
    </font>
    <font>
      <sz val="9"/>
      <name val="Arial"/>
      <charset val="1"/>
    </font>
    <font>
      <sz val="7.5"/>
      <name val="Arial"/>
      <charset val="1"/>
    </font>
    <font>
      <sz val="11"/>
      <color theme="1"/>
      <name val="Calibri"/>
      <charset val="134"/>
    </font>
    <font>
      <b/>
      <sz val="24"/>
      <name val="Arial"/>
      <charset val="1"/>
    </font>
    <font>
      <b/>
      <sz val="20"/>
      <name val="Arial"/>
      <charset val="1"/>
    </font>
    <font>
      <sz val="24"/>
      <name val="Arial"/>
      <charset val="1"/>
    </font>
    <font>
      <sz val="20"/>
      <name val="Arial"/>
      <charset val="1"/>
    </font>
    <font>
      <i/>
      <sz val="11"/>
      <name val="Arial"/>
      <charset val="1"/>
    </font>
    <font>
      <sz val="10"/>
      <color rgb="FFFFFFFF"/>
      <name val="Arial"/>
      <charset val="1"/>
    </font>
    <font>
      <sz val="10"/>
      <color rgb="FF3366FF"/>
      <name val="Arial"/>
      <charset val="1"/>
    </font>
    <font>
      <sz val="10"/>
      <color theme="1"/>
      <name val="Calibri"/>
      <charset val="134"/>
    </font>
    <font>
      <b/>
      <sz val="10"/>
      <color theme="1"/>
      <name val="Calibri"/>
      <charset val="134"/>
    </font>
    <font>
      <sz val="10"/>
      <color theme="1"/>
      <name val="Calibri"/>
      <charset val="134"/>
      <scheme val="minor"/>
    </font>
    <font>
      <u/>
      <sz val="11"/>
      <color rgb="FF800080"/>
      <name val="Calibri"/>
      <charset val="134"/>
      <scheme val="minor"/>
    </font>
    <font>
      <b/>
      <sz val="10"/>
      <name val="Calibri"/>
      <charset val="134"/>
      <scheme val="minor"/>
    </font>
    <font>
      <sz val="10"/>
      <name val="Calibri"/>
      <charset val="134"/>
      <scheme val="minor"/>
    </font>
    <font>
      <sz val="10"/>
      <color theme="0"/>
      <name val="Calibri"/>
      <charset val="134"/>
    </font>
    <font>
      <sz val="10"/>
      <color indexed="8"/>
      <name val="Calibri"/>
      <charset val="134"/>
      <scheme val="minor"/>
    </font>
    <font>
      <b/>
      <sz val="11"/>
      <color indexed="8"/>
      <name val="Calibri"/>
      <charset val="134"/>
      <scheme val="minor"/>
    </font>
    <font>
      <b/>
      <sz val="10"/>
      <color indexed="8"/>
      <name val="Calibri"/>
      <charset val="134"/>
      <scheme val="minor"/>
    </font>
    <font>
      <b/>
      <sz val="9"/>
      <color theme="1"/>
      <name val="Calibri"/>
      <charset val="134"/>
      <scheme val="minor"/>
    </font>
    <font>
      <sz val="9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color rgb="FF000000"/>
      <name val="Times New Roman"/>
      <charset val="134"/>
    </font>
    <font>
      <sz val="10"/>
      <name val="Arial MT"/>
      <charset val="134"/>
    </font>
    <font>
      <b/>
      <sz val="14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4"/>
      <name val="Calibri"/>
      <charset val="134"/>
      <scheme val="minor"/>
    </font>
    <font>
      <b/>
      <i/>
      <sz val="10"/>
      <name val="Calibri"/>
      <charset val="134"/>
    </font>
    <font>
      <b/>
      <sz val="12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2"/>
      <name val="Calibri"/>
      <charset val="134"/>
      <scheme val="minor"/>
    </font>
    <font>
      <sz val="10"/>
      <color rgb="FFFF0000"/>
      <name val="Calibri"/>
      <charset val="134"/>
      <scheme val="minor"/>
    </font>
    <font>
      <b/>
      <i/>
      <sz val="10"/>
      <name val="Calibri"/>
      <charset val="134"/>
      <scheme val="minor"/>
    </font>
    <font>
      <sz val="12"/>
      <color theme="1"/>
      <name val="Calibri"/>
      <charset val="134"/>
    </font>
    <font>
      <b/>
      <sz val="12"/>
      <color theme="1"/>
      <name val="Calibri"/>
      <charset val="134"/>
    </font>
    <font>
      <b/>
      <sz val="10"/>
      <color theme="1"/>
      <name val="Arial"/>
      <charset val="134"/>
    </font>
    <font>
      <b/>
      <sz val="10"/>
      <color rgb="FF00B050"/>
      <name val="Arial"/>
      <charset val="134"/>
    </font>
    <font>
      <b/>
      <sz val="12"/>
      <color theme="1"/>
      <name val="Arial"/>
      <charset val="134"/>
    </font>
    <font>
      <sz val="10"/>
      <color rgb="FFFF0000"/>
      <name val="Arial"/>
      <charset val="134"/>
    </font>
    <font>
      <b/>
      <sz val="10"/>
      <color rgb="FFFF0000"/>
      <name val="Calibri"/>
      <charset val="134"/>
      <scheme val="minor"/>
    </font>
    <font>
      <sz val="10"/>
      <color theme="0" tint="-0.34998626667073579"/>
      <name val="Calibri"/>
      <charset val="134"/>
      <scheme val="minor"/>
    </font>
    <font>
      <sz val="10"/>
      <color theme="0" tint="-0.499984740745262"/>
      <name val="Calibri"/>
      <charset val="134"/>
      <scheme val="minor"/>
    </font>
    <font>
      <b/>
      <sz val="14"/>
      <color rgb="FFFF0000"/>
      <name val="Calibri"/>
      <charset val="134"/>
      <scheme val="minor"/>
    </font>
    <font>
      <sz val="10"/>
      <color theme="1" tint="0.499984740745262"/>
      <name val="Calibri"/>
      <charset val="134"/>
      <scheme val="minor"/>
    </font>
    <font>
      <b/>
      <sz val="10"/>
      <color theme="1" tint="0.499984740745262"/>
      <name val="Calibri"/>
      <charset val="134"/>
      <scheme val="minor"/>
    </font>
    <font>
      <b/>
      <i/>
      <sz val="10"/>
      <color theme="0" tint="-0.499984740745262"/>
      <name val="Calibri"/>
      <charset val="134"/>
      <scheme val="minor"/>
    </font>
    <font>
      <u/>
      <sz val="11"/>
      <color rgb="FF0000FF"/>
      <name val="Calibri"/>
      <charset val="134"/>
      <scheme val="minor"/>
    </font>
    <font>
      <sz val="11"/>
      <color indexed="8"/>
      <name val="Calibri"/>
      <charset val="134"/>
    </font>
    <font>
      <b/>
      <i/>
      <sz val="11"/>
      <name val="Arial"/>
      <charset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CC00"/>
      </patternFill>
    </fill>
    <fill>
      <patternFill patternType="solid">
        <fgColor rgb="FFFFFFFF"/>
        <bgColor rgb="FFF2F2F2"/>
      </patternFill>
    </fill>
    <fill>
      <patternFill patternType="solid">
        <fgColor rgb="FFFFFF9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</fills>
  <borders count="1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19">
    <xf numFmtId="0" fontId="0" fillId="0" borderId="0"/>
    <xf numFmtId="43" fontId="21" fillId="0" borderId="0" applyFont="0" applyFill="0" applyBorder="0" applyAlignment="0" applyProtection="0">
      <alignment vertical="center"/>
    </xf>
    <xf numFmtId="16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58" fillId="0" borderId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</cellStyleXfs>
  <cellXfs count="896">
    <xf numFmtId="0" fontId="0" fillId="0" borderId="0" xfId="0"/>
    <xf numFmtId="0" fontId="1" fillId="0" borderId="0" xfId="16" applyFont="1"/>
    <xf numFmtId="0" fontId="2" fillId="0" borderId="0" xfId="16" applyFont="1" applyAlignment="1">
      <alignment vertical="center"/>
    </xf>
    <xf numFmtId="0" fontId="3" fillId="0" borderId="0" xfId="16" applyFont="1"/>
    <xf numFmtId="0" fontId="4" fillId="0" borderId="0" xfId="16"/>
    <xf numFmtId="0" fontId="6" fillId="0" borderId="0" xfId="16" applyFont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0" xfId="0" applyFont="1"/>
    <xf numFmtId="10" fontId="8" fillId="0" borderId="4" xfId="3" applyNumberFormat="1" applyFont="1" applyFill="1" applyBorder="1" applyAlignment="1" applyProtection="1"/>
    <xf numFmtId="0" fontId="9" fillId="0" borderId="0" xfId="0" applyFont="1"/>
    <xf numFmtId="0" fontId="10" fillId="0" borderId="1" xfId="0" applyFont="1" applyBorder="1"/>
    <xf numFmtId="0" fontId="10" fillId="0" borderId="3" xfId="0" applyFont="1" applyBorder="1"/>
    <xf numFmtId="0" fontId="10" fillId="0" borderId="5" xfId="0" applyFont="1" applyBorder="1"/>
    <xf numFmtId="0" fontId="8" fillId="0" borderId="6" xfId="0" applyFont="1" applyBorder="1"/>
    <xf numFmtId="10" fontId="8" fillId="0" borderId="0" xfId="3" applyNumberFormat="1" applyFont="1" applyFill="1" applyBorder="1" applyAlignment="1" applyProtection="1"/>
    <xf numFmtId="0" fontId="8" fillId="0" borderId="0" xfId="0" applyFont="1" applyAlignment="1">
      <alignment horizontal="right"/>
    </xf>
    <xf numFmtId="0" fontId="11" fillId="0" borderId="0" xfId="16" applyFont="1" applyAlignment="1">
      <alignment vertical="center"/>
    </xf>
    <xf numFmtId="0" fontId="8" fillId="0" borderId="12" xfId="0" applyFont="1" applyBorder="1"/>
    <xf numFmtId="0" fontId="8" fillId="0" borderId="13" xfId="0" applyFont="1" applyBorder="1"/>
    <xf numFmtId="167" fontId="3" fillId="0" borderId="0" xfId="16" applyNumberFormat="1" applyFont="1" applyAlignment="1">
      <alignment horizontal="center"/>
    </xf>
    <xf numFmtId="0" fontId="17" fillId="0" borderId="12" xfId="0" applyFont="1" applyBorder="1"/>
    <xf numFmtId="168" fontId="18" fillId="0" borderId="4" xfId="1" applyNumberFormat="1" applyFont="1" applyFill="1" applyBorder="1" applyAlignment="1" applyProtection="1"/>
    <xf numFmtId="0" fontId="17" fillId="0" borderId="13" xfId="0" applyFont="1" applyBorder="1"/>
    <xf numFmtId="0" fontId="8" fillId="0" borderId="14" xfId="0" applyFont="1" applyBorder="1"/>
    <xf numFmtId="167" fontId="4" fillId="0" borderId="0" xfId="16" applyNumberFormat="1"/>
    <xf numFmtId="10" fontId="6" fillId="0" borderId="0" xfId="16" applyNumberFormat="1" applyFont="1"/>
    <xf numFmtId="10" fontId="3" fillId="0" borderId="0" xfId="16" applyNumberFormat="1" applyFont="1"/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0" fontId="8" fillId="0" borderId="17" xfId="0" applyNumberFormat="1" applyFont="1" applyBorder="1"/>
    <xf numFmtId="10" fontId="8" fillId="0" borderId="18" xfId="0" applyNumberFormat="1" applyFont="1" applyBorder="1"/>
    <xf numFmtId="0" fontId="19" fillId="0" borderId="0" xfId="12" applyFont="1"/>
    <xf numFmtId="0" fontId="0" fillId="0" borderId="0" xfId="12" applyFont="1"/>
    <xf numFmtId="0" fontId="7" fillId="0" borderId="0" xfId="13" applyFont="1" applyAlignment="1">
      <alignment horizontal="center"/>
    </xf>
    <xf numFmtId="0" fontId="6" fillId="0" borderId="0" xfId="12" applyFont="1"/>
    <xf numFmtId="0" fontId="6" fillId="0" borderId="0" xfId="12" applyFont="1" applyAlignment="1">
      <alignment horizontal="center"/>
    </xf>
    <xf numFmtId="0" fontId="6" fillId="0" borderId="19" xfId="12" applyFont="1" applyBorder="1" applyAlignment="1">
      <alignment horizontal="center" vertical="center"/>
    </xf>
    <xf numFmtId="0" fontId="20" fillId="0" borderId="0" xfId="12" applyFont="1"/>
    <xf numFmtId="0" fontId="20" fillId="0" borderId="0" xfId="12" applyFont="1" applyAlignment="1">
      <alignment horizontal="left"/>
    </xf>
    <xf numFmtId="0" fontId="19" fillId="0" borderId="0" xfId="12" applyFont="1" applyAlignment="1">
      <alignment horizontal="left"/>
    </xf>
    <xf numFmtId="0" fontId="3" fillId="0" borderId="0" xfId="5" applyFont="1"/>
    <xf numFmtId="4" fontId="21" fillId="0" borderId="0" xfId="7" applyNumberFormat="1" applyFont="1"/>
    <xf numFmtId="4" fontId="19" fillId="0" borderId="0" xfId="12" applyNumberFormat="1" applyFont="1"/>
    <xf numFmtId="4" fontId="19" fillId="0" borderId="0" xfId="12" applyNumberFormat="1" applyFont="1" applyAlignment="1">
      <alignment horizontal="center"/>
    </xf>
    <xf numFmtId="10" fontId="19" fillId="0" borderId="0" xfId="12" applyNumberFormat="1" applyFont="1"/>
    <xf numFmtId="10" fontId="19" fillId="0" borderId="0" xfId="12" applyNumberFormat="1" applyFont="1" applyAlignment="1">
      <alignment horizontal="center"/>
    </xf>
    <xf numFmtId="4" fontId="6" fillId="0" borderId="19" xfId="12" applyNumberFormat="1" applyFont="1" applyBorder="1"/>
    <xf numFmtId="0" fontId="19" fillId="0" borderId="21" xfId="12" applyFont="1" applyBorder="1"/>
    <xf numFmtId="0" fontId="20" fillId="0" borderId="19" xfId="12" applyFont="1" applyBorder="1"/>
    <xf numFmtId="0" fontId="20" fillId="0" borderId="20" xfId="12" applyFont="1" applyBorder="1"/>
    <xf numFmtId="0" fontId="20" fillId="0" borderId="21" xfId="12" applyFont="1" applyBorder="1"/>
    <xf numFmtId="4" fontId="20" fillId="0" borderId="19" xfId="12" applyNumberFormat="1" applyFont="1" applyBorder="1"/>
    <xf numFmtId="4" fontId="20" fillId="0" borderId="0" xfId="12" applyNumberFormat="1" applyFont="1"/>
    <xf numFmtId="4" fontId="21" fillId="4" borderId="0" xfId="7" applyNumberFormat="1" applyFont="1" applyFill="1" applyAlignment="1">
      <alignment horizontal="center"/>
    </xf>
    <xf numFmtId="4" fontId="19" fillId="4" borderId="0" xfId="12" applyNumberFormat="1" applyFont="1" applyFill="1" applyAlignment="1">
      <alignment horizontal="center"/>
    </xf>
    <xf numFmtId="4" fontId="6" fillId="0" borderId="19" xfId="12" applyNumberFormat="1" applyFont="1" applyBorder="1" applyAlignment="1">
      <alignment horizontal="center"/>
    </xf>
    <xf numFmtId="0" fontId="19" fillId="0" borderId="0" xfId="12" applyFont="1" applyAlignment="1">
      <alignment horizontal="left" vertical="center" wrapText="1"/>
    </xf>
    <xf numFmtId="0" fontId="22" fillId="0" borderId="0" xfId="4" applyNumberFormat="1" applyFont="1" applyFill="1" applyBorder="1" applyAlignment="1" applyProtection="1"/>
    <xf numFmtId="4" fontId="19" fillId="5" borderId="0" xfId="12" applyNumberFormat="1" applyFont="1" applyFill="1" applyAlignment="1">
      <alignment horizontal="center"/>
    </xf>
    <xf numFmtId="4" fontId="0" fillId="0" borderId="0" xfId="12" applyNumberFormat="1" applyFont="1"/>
    <xf numFmtId="4" fontId="21" fillId="0" borderId="0" xfId="0" applyNumberFormat="1" applyFont="1"/>
    <xf numFmtId="8" fontId="19" fillId="0" borderId="0" xfId="0" applyNumberFormat="1" applyFont="1"/>
    <xf numFmtId="164" fontId="0" fillId="0" borderId="0" xfId="2" applyFont="1" applyAlignment="1"/>
    <xf numFmtId="4" fontId="6" fillId="0" borderId="0" xfId="12" applyNumberFormat="1" applyFont="1" applyAlignment="1">
      <alignment horizontal="center"/>
    </xf>
    <xf numFmtId="0" fontId="19" fillId="0" borderId="20" xfId="12" applyFont="1" applyBorder="1"/>
    <xf numFmtId="4" fontId="19" fillId="0" borderId="21" xfId="12" applyNumberFormat="1" applyFont="1" applyBorder="1"/>
    <xf numFmtId="4" fontId="6" fillId="0" borderId="22" xfId="12" applyNumberFormat="1" applyFont="1" applyBorder="1" applyAlignment="1">
      <alignment horizontal="center"/>
    </xf>
    <xf numFmtId="0" fontId="23" fillId="0" borderId="0" xfId="13" applyFont="1"/>
    <xf numFmtId="4" fontId="23" fillId="0" borderId="0" xfId="13" applyNumberFormat="1" applyFont="1"/>
    <xf numFmtId="0" fontId="24" fillId="0" borderId="0" xfId="13" applyFont="1"/>
    <xf numFmtId="4" fontId="24" fillId="0" borderId="0" xfId="13" applyNumberFormat="1" applyFont="1"/>
    <xf numFmtId="0" fontId="24" fillId="0" borderId="0" xfId="13" applyFont="1" applyAlignment="1">
      <alignment horizontal="center"/>
    </xf>
    <xf numFmtId="4" fontId="24" fillId="0" borderId="0" xfId="13" applyNumberFormat="1" applyFont="1" applyAlignment="1">
      <alignment horizontal="center"/>
    </xf>
    <xf numFmtId="10" fontId="20" fillId="0" borderId="22" xfId="12" applyNumberFormat="1" applyFont="1" applyBorder="1" applyAlignment="1">
      <alignment horizontal="center"/>
    </xf>
    <xf numFmtId="17" fontId="6" fillId="0" borderId="23" xfId="12" applyNumberFormat="1" applyFont="1" applyBorder="1" applyAlignment="1">
      <alignment horizontal="center"/>
    </xf>
    <xf numFmtId="17" fontId="6" fillId="0" borderId="0" xfId="12" applyNumberFormat="1" applyFont="1" applyAlignment="1">
      <alignment horizontal="center"/>
    </xf>
    <xf numFmtId="169" fontId="19" fillId="0" borderId="22" xfId="12" applyNumberFormat="1" applyFont="1" applyBorder="1" applyAlignment="1">
      <alignment horizontal="center"/>
    </xf>
    <xf numFmtId="0" fontId="6" fillId="0" borderId="19" xfId="12" applyFont="1" applyBorder="1"/>
    <xf numFmtId="17" fontId="6" fillId="0" borderId="21" xfId="12" applyNumberFormat="1" applyFont="1" applyBorder="1" applyAlignment="1">
      <alignment horizontal="center"/>
    </xf>
    <xf numFmtId="3" fontId="24" fillId="0" borderId="0" xfId="13" applyNumberFormat="1" applyFont="1"/>
    <xf numFmtId="164" fontId="24" fillId="0" borderId="0" xfId="2" applyFont="1" applyFill="1" applyBorder="1" applyAlignment="1" applyProtection="1"/>
    <xf numFmtId="4" fontId="23" fillId="0" borderId="19" xfId="13" applyNumberFormat="1" applyFont="1" applyBorder="1"/>
    <xf numFmtId="0" fontId="24" fillId="0" borderId="21" xfId="13" applyFont="1" applyBorder="1"/>
    <xf numFmtId="4" fontId="6" fillId="0" borderId="22" xfId="12" applyNumberFormat="1" applyFont="1" applyBorder="1"/>
    <xf numFmtId="0" fontId="6" fillId="0" borderId="21" xfId="12" applyFont="1" applyBorder="1"/>
    <xf numFmtId="4" fontId="6" fillId="0" borderId="0" xfId="12" applyNumberFormat="1" applyFont="1"/>
    <xf numFmtId="0" fontId="6" fillId="0" borderId="22" xfId="12" applyFont="1" applyBorder="1"/>
    <xf numFmtId="0" fontId="3" fillId="0" borderId="0" xfId="12" applyFont="1"/>
    <xf numFmtId="4" fontId="20" fillId="0" borderId="22" xfId="12" applyNumberFormat="1" applyFont="1" applyBorder="1"/>
    <xf numFmtId="0" fontId="19" fillId="4" borderId="0" xfId="12" applyFont="1" applyFill="1"/>
    <xf numFmtId="0" fontId="19" fillId="0" borderId="0" xfId="12" applyFont="1" applyAlignment="1">
      <alignment horizontal="center"/>
    </xf>
    <xf numFmtId="3" fontId="19" fillId="0" borderId="0" xfId="12" applyNumberFormat="1" applyFont="1"/>
    <xf numFmtId="167" fontId="19" fillId="0" borderId="0" xfId="12" applyNumberFormat="1" applyFont="1"/>
    <xf numFmtId="167" fontId="24" fillId="0" borderId="0" xfId="13" applyNumberFormat="1" applyFont="1"/>
    <xf numFmtId="0" fontId="25" fillId="6" borderId="0" xfId="12" applyFont="1" applyFill="1" applyAlignment="1">
      <alignment horizontal="left"/>
    </xf>
    <xf numFmtId="9" fontId="0" fillId="0" borderId="0" xfId="3" applyFont="1" applyFill="1" applyBorder="1" applyAlignment="1" applyProtection="1"/>
    <xf numFmtId="9" fontId="0" fillId="0" borderId="0" xfId="3" applyFont="1" applyFill="1" applyAlignment="1" applyProtection="1"/>
    <xf numFmtId="164" fontId="6" fillId="0" borderId="22" xfId="2" applyFont="1" applyFill="1" applyBorder="1" applyAlignment="1" applyProtection="1"/>
    <xf numFmtId="164" fontId="6" fillId="0" borderId="0" xfId="2" applyFont="1" applyFill="1" applyAlignment="1" applyProtection="1"/>
    <xf numFmtId="0" fontId="26" fillId="0" borderId="1" xfId="14" applyFont="1" applyBorder="1"/>
    <xf numFmtId="0" fontId="26" fillId="0" borderId="2" xfId="14" applyFont="1" applyBorder="1"/>
    <xf numFmtId="4" fontId="26" fillId="0" borderId="2" xfId="14" applyNumberFormat="1" applyFont="1" applyBorder="1"/>
    <xf numFmtId="0" fontId="26" fillId="0" borderId="12" xfId="14" applyFont="1" applyBorder="1"/>
    <xf numFmtId="0" fontId="26" fillId="0" borderId="3" xfId="14" applyFont="1" applyBorder="1"/>
    <xf numFmtId="0" fontId="26" fillId="0" borderId="0" xfId="14" applyFont="1"/>
    <xf numFmtId="4" fontId="26" fillId="0" borderId="22" xfId="14" applyNumberFormat="1" applyFont="1" applyBorder="1"/>
    <xf numFmtId="0" fontId="26" fillId="0" borderId="13" xfId="14" applyFont="1" applyBorder="1"/>
    <xf numFmtId="10" fontId="26" fillId="0" borderId="22" xfId="14" applyNumberFormat="1" applyFont="1" applyBorder="1" applyAlignment="1">
      <alignment horizontal="center"/>
    </xf>
    <xf numFmtId="4" fontId="26" fillId="0" borderId="0" xfId="14" applyNumberFormat="1" applyFont="1"/>
    <xf numFmtId="164" fontId="26" fillId="0" borderId="0" xfId="14" applyNumberFormat="1" applyFont="1"/>
    <xf numFmtId="164" fontId="27" fillId="0" borderId="0" xfId="14" applyNumberFormat="1" applyFont="1"/>
    <xf numFmtId="164" fontId="26" fillId="0" borderId="0" xfId="2" applyFont="1" applyFill="1" applyBorder="1" applyAlignment="1" applyProtection="1">
      <alignment horizontal="center"/>
    </xf>
    <xf numFmtId="0" fontId="28" fillId="0" borderId="3" xfId="14" applyFont="1" applyBorder="1"/>
    <xf numFmtId="0" fontId="28" fillId="0" borderId="0" xfId="14" applyFont="1"/>
    <xf numFmtId="164" fontId="28" fillId="0" borderId="0" xfId="2" applyFont="1" applyFill="1" applyBorder="1" applyAlignment="1" applyProtection="1">
      <alignment horizontal="center"/>
    </xf>
    <xf numFmtId="0" fontId="19" fillId="0" borderId="5" xfId="12" applyFont="1" applyBorder="1"/>
    <xf numFmtId="0" fontId="19" fillId="0" borderId="6" xfId="12" applyFont="1" applyBorder="1"/>
    <xf numFmtId="0" fontId="26" fillId="0" borderId="14" xfId="14" applyFont="1" applyBorder="1"/>
    <xf numFmtId="0" fontId="29" fillId="0" borderId="22" xfId="13" applyFont="1" applyBorder="1" applyAlignment="1">
      <alignment horizontal="center"/>
    </xf>
    <xf numFmtId="0" fontId="30" fillId="0" borderId="22" xfId="13" applyFont="1" applyBorder="1"/>
    <xf numFmtId="0" fontId="30" fillId="0" borderId="22" xfId="13" applyFont="1" applyBorder="1" applyAlignment="1">
      <alignment horizontal="center"/>
    </xf>
    <xf numFmtId="2" fontId="30" fillId="0" borderId="22" xfId="13" applyNumberFormat="1" applyFont="1" applyBorder="1" applyAlignment="1">
      <alignment horizontal="center"/>
    </xf>
    <xf numFmtId="164" fontId="30" fillId="0" borderId="22" xfId="15" applyFont="1" applyFill="1" applyBorder="1" applyAlignment="1">
      <alignment horizontal="center"/>
    </xf>
    <xf numFmtId="164" fontId="31" fillId="0" borderId="22" xfId="15" applyFont="1" applyFill="1" applyBorder="1" applyAlignment="1">
      <alignment horizontal="center"/>
    </xf>
    <xf numFmtId="0" fontId="21" fillId="0" borderId="0" xfId="0" applyFont="1"/>
    <xf numFmtId="0" fontId="24" fillId="0" borderId="0" xfId="0" applyFont="1"/>
    <xf numFmtId="4" fontId="21" fillId="0" borderId="0" xfId="17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24" xfId="0" applyFont="1" applyBorder="1"/>
    <xf numFmtId="0" fontId="24" fillId="0" borderId="25" xfId="0" applyFont="1" applyBorder="1" applyAlignment="1">
      <alignment horizontal="center"/>
    </xf>
    <xf numFmtId="0" fontId="24" fillId="0" borderId="24" xfId="0" applyFont="1" applyBorder="1" applyAlignment="1">
      <alignment horizontal="center"/>
    </xf>
    <xf numFmtId="0" fontId="32" fillId="0" borderId="24" xfId="0" applyFont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3" fillId="0" borderId="26" xfId="0" applyFont="1" applyBorder="1" applyAlignment="1">
      <alignment horizontal="left" wrapText="1"/>
    </xf>
    <xf numFmtId="0" fontId="3" fillId="0" borderId="26" xfId="0" applyFont="1" applyBorder="1" applyAlignment="1">
      <alignment horizontal="center" vertical="center" wrapText="1"/>
    </xf>
    <xf numFmtId="170" fontId="33" fillId="6" borderId="26" xfId="0" applyNumberFormat="1" applyFont="1" applyFill="1" applyBorder="1" applyAlignment="1">
      <alignment horizontal="center" vertical="center" shrinkToFit="1"/>
    </xf>
    <xf numFmtId="164" fontId="33" fillId="4" borderId="26" xfId="2" applyFont="1" applyFill="1" applyBorder="1" applyAlignment="1">
      <alignment horizontal="justify" vertical="center" shrinkToFit="1"/>
    </xf>
    <xf numFmtId="165" fontId="24" fillId="0" borderId="26" xfId="11" applyFont="1" applyFill="1" applyBorder="1" applyAlignment="1">
      <alignment horizontal="center" vertical="center"/>
    </xf>
    <xf numFmtId="165" fontId="24" fillId="0" borderId="0" xfId="11" applyFont="1" applyFill="1" applyBorder="1" applyAlignment="1">
      <alignment horizontal="center"/>
    </xf>
    <xf numFmtId="0" fontId="24" fillId="0" borderId="27" xfId="0" applyFont="1" applyBorder="1" applyAlignment="1">
      <alignment horizontal="center"/>
    </xf>
    <xf numFmtId="0" fontId="3" fillId="0" borderId="27" xfId="0" applyFont="1" applyBorder="1" applyAlignment="1">
      <alignment horizontal="left"/>
    </xf>
    <xf numFmtId="0" fontId="3" fillId="0" borderId="27" xfId="0" applyFont="1" applyBorder="1" applyAlignment="1">
      <alignment horizontal="center" vertical="top" wrapText="1"/>
    </xf>
    <xf numFmtId="170" fontId="33" fillId="6" borderId="27" xfId="0" applyNumberFormat="1" applyFont="1" applyFill="1" applyBorder="1" applyAlignment="1">
      <alignment horizontal="center" vertical="top" shrinkToFit="1"/>
    </xf>
    <xf numFmtId="164" fontId="33" fillId="4" borderId="27" xfId="2" applyFont="1" applyFill="1" applyBorder="1" applyAlignment="1">
      <alignment horizontal="justify" vertical="top" shrinkToFit="1"/>
    </xf>
    <xf numFmtId="165" fontId="24" fillId="0" borderId="27" xfId="11" applyFont="1" applyFill="1" applyBorder="1" applyAlignment="1">
      <alignment horizontal="center"/>
    </xf>
    <xf numFmtId="0" fontId="24" fillId="0" borderId="27" xfId="0" applyFont="1" applyBorder="1" applyAlignment="1">
      <alignment horizontal="left"/>
    </xf>
    <xf numFmtId="2" fontId="33" fillId="6" borderId="27" xfId="0" applyNumberFormat="1" applyFont="1" applyFill="1" applyBorder="1" applyAlignment="1">
      <alignment horizontal="center" vertical="top" shrinkToFit="1"/>
    </xf>
    <xf numFmtId="1" fontId="33" fillId="6" borderId="27" xfId="0" applyNumberFormat="1" applyFont="1" applyFill="1" applyBorder="1" applyAlignment="1">
      <alignment horizontal="center" vertical="top" shrinkToFit="1"/>
    </xf>
    <xf numFmtId="0" fontId="34" fillId="0" borderId="27" xfId="0" applyFont="1" applyBorder="1" applyAlignment="1">
      <alignment horizontal="center" vertical="top" wrapText="1"/>
    </xf>
    <xf numFmtId="0" fontId="24" fillId="0" borderId="28" xfId="0" applyFont="1" applyBorder="1" applyAlignment="1">
      <alignment horizontal="center"/>
    </xf>
    <xf numFmtId="0" fontId="3" fillId="0" borderId="28" xfId="0" applyFont="1" applyBorder="1" applyAlignment="1">
      <alignment horizontal="left"/>
    </xf>
    <xf numFmtId="0" fontId="3" fillId="0" borderId="28" xfId="0" applyFont="1" applyBorder="1" applyAlignment="1">
      <alignment horizontal="center" vertical="top" wrapText="1"/>
    </xf>
    <xf numFmtId="170" fontId="33" fillId="6" borderId="28" xfId="0" applyNumberFormat="1" applyFont="1" applyFill="1" applyBorder="1" applyAlignment="1">
      <alignment horizontal="center" vertical="top" shrinkToFit="1"/>
    </xf>
    <xf numFmtId="164" fontId="33" fillId="4" borderId="28" xfId="2" applyFont="1" applyFill="1" applyBorder="1" applyAlignment="1">
      <alignment horizontal="justify" vertical="top" shrinkToFit="1"/>
    </xf>
    <xf numFmtId="165" fontId="24" fillId="0" borderId="28" xfId="11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4" fontId="24" fillId="0" borderId="0" xfId="0" applyNumberFormat="1" applyFont="1" applyAlignment="1">
      <alignment horizontal="center"/>
    </xf>
    <xf numFmtId="165" fontId="24" fillId="0" borderId="0" xfId="11" applyFont="1" applyFill="1" applyAlignment="1">
      <alignment horizontal="center"/>
    </xf>
    <xf numFmtId="0" fontId="24" fillId="0" borderId="19" xfId="0" applyFont="1" applyBorder="1"/>
    <xf numFmtId="0" fontId="24" fillId="0" borderId="20" xfId="0" applyFont="1" applyBorder="1"/>
    <xf numFmtId="0" fontId="24" fillId="0" borderId="21" xfId="0" applyFont="1" applyBorder="1"/>
    <xf numFmtId="165" fontId="32" fillId="0" borderId="22" xfId="11" applyFont="1" applyFill="1" applyBorder="1" applyAlignment="1">
      <alignment horizontal="center"/>
    </xf>
    <xf numFmtId="165" fontId="32" fillId="0" borderId="0" xfId="11" applyFont="1" applyFill="1" applyBorder="1" applyAlignment="1">
      <alignment horizontal="center"/>
    </xf>
    <xf numFmtId="0" fontId="21" fillId="0" borderId="0" xfId="7" applyFont="1"/>
    <xf numFmtId="0" fontId="23" fillId="0" borderId="0" xfId="7" applyFont="1" applyAlignment="1">
      <alignment horizontal="left"/>
    </xf>
    <xf numFmtId="0" fontId="24" fillId="0" borderId="22" xfId="7" applyFont="1" applyBorder="1" applyAlignment="1">
      <alignment horizontal="center" vertical="center" wrapText="1"/>
    </xf>
    <xf numFmtId="0" fontId="24" fillId="0" borderId="29" xfId="7" applyFont="1" applyBorder="1" applyAlignment="1">
      <alignment wrapText="1"/>
    </xf>
    <xf numFmtId="3" fontId="24" fillId="0" borderId="26" xfId="9" applyNumberFormat="1" applyFont="1" applyBorder="1" applyAlignment="1">
      <alignment horizontal="center" wrapText="1"/>
    </xf>
    <xf numFmtId="4" fontId="24" fillId="0" borderId="26" xfId="8" applyNumberFormat="1" applyFont="1" applyBorder="1" applyAlignment="1">
      <alignment horizontal="center"/>
    </xf>
    <xf numFmtId="164" fontId="24" fillId="0" borderId="26" xfId="2" applyFont="1" applyFill="1" applyBorder="1" applyAlignment="1" applyProtection="1">
      <alignment horizontal="center"/>
    </xf>
    <xf numFmtId="0" fontId="24" fillId="0" borderId="30" xfId="7" applyFont="1" applyBorder="1" applyAlignment="1">
      <alignment horizontal="center" vertical="center" wrapText="1"/>
    </xf>
    <xf numFmtId="0" fontId="24" fillId="0" borderId="27" xfId="7" applyFont="1" applyBorder="1" applyAlignment="1">
      <alignment wrapText="1"/>
    </xf>
    <xf numFmtId="3" fontId="24" fillId="0" borderId="27" xfId="9" applyNumberFormat="1" applyFont="1" applyBorder="1" applyAlignment="1">
      <alignment horizontal="center" wrapText="1"/>
    </xf>
    <xf numFmtId="4" fontId="24" fillId="0" borderId="27" xfId="8" applyNumberFormat="1" applyFont="1" applyBorder="1" applyAlignment="1">
      <alignment horizontal="center"/>
    </xf>
    <xf numFmtId="164" fontId="24" fillId="0" borderId="27" xfId="2" applyFont="1" applyFill="1" applyBorder="1" applyAlignment="1" applyProtection="1">
      <alignment horizontal="center"/>
    </xf>
    <xf numFmtId="0" fontId="24" fillId="0" borderId="25" xfId="7" applyFont="1" applyBorder="1" applyAlignment="1">
      <alignment wrapText="1"/>
    </xf>
    <xf numFmtId="3" fontId="24" fillId="0" borderId="28" xfId="9" applyNumberFormat="1" applyFont="1" applyBorder="1" applyAlignment="1">
      <alignment horizontal="center" wrapText="1"/>
    </xf>
    <xf numFmtId="4" fontId="24" fillId="0" borderId="28" xfId="8" applyNumberFormat="1" applyFont="1" applyBorder="1" applyAlignment="1">
      <alignment horizontal="center"/>
    </xf>
    <xf numFmtId="164" fontId="24" fillId="0" borderId="28" xfId="2" applyFont="1" applyFill="1" applyBorder="1" applyAlignment="1" applyProtection="1">
      <alignment horizontal="center"/>
    </xf>
    <xf numFmtId="0" fontId="24" fillId="0" borderId="26" xfId="7" applyFont="1" applyBorder="1" applyAlignment="1">
      <alignment wrapText="1"/>
    </xf>
    <xf numFmtId="0" fontId="24" fillId="0" borderId="28" xfId="7" applyFont="1" applyBorder="1" applyAlignment="1">
      <alignment wrapText="1"/>
    </xf>
    <xf numFmtId="3" fontId="24" fillId="0" borderId="25" xfId="9" applyNumberFormat="1" applyFont="1" applyBorder="1" applyAlignment="1">
      <alignment horizontal="center" wrapText="1"/>
    </xf>
    <xf numFmtId="164" fontId="24" fillId="0" borderId="25" xfId="2" applyFont="1" applyFill="1" applyBorder="1" applyAlignment="1" applyProtection="1">
      <alignment horizontal="center"/>
    </xf>
    <xf numFmtId="0" fontId="24" fillId="0" borderId="0" xfId="7" applyFont="1" applyAlignment="1">
      <alignment horizontal="center" vertical="center" wrapText="1"/>
    </xf>
    <xf numFmtId="0" fontId="24" fillId="0" borderId="25" xfId="9" applyFont="1" applyBorder="1" applyAlignment="1">
      <alignment wrapText="1"/>
    </xf>
    <xf numFmtId="0" fontId="24" fillId="0" borderId="31" xfId="7" applyFont="1" applyBorder="1" applyAlignment="1">
      <alignment horizontal="center" vertical="center" wrapText="1"/>
    </xf>
    <xf numFmtId="4" fontId="24" fillId="0" borderId="31" xfId="7" applyNumberFormat="1" applyFont="1" applyBorder="1" applyAlignment="1">
      <alignment horizontal="center" vertical="center" wrapText="1"/>
    </xf>
    <xf numFmtId="0" fontId="24" fillId="0" borderId="28" xfId="9" applyFont="1" applyBorder="1" applyAlignment="1">
      <alignment wrapText="1"/>
    </xf>
    <xf numFmtId="0" fontId="24" fillId="0" borderId="0" xfId="7" applyFont="1" applyAlignment="1">
      <alignment wrapText="1"/>
    </xf>
    <xf numFmtId="3" fontId="24" fillId="0" borderId="0" xfId="9" applyNumberFormat="1" applyFont="1" applyAlignment="1">
      <alignment horizontal="center" wrapText="1"/>
    </xf>
    <xf numFmtId="3" fontId="24" fillId="0" borderId="0" xfId="7" applyNumberFormat="1" applyFont="1" applyAlignment="1">
      <alignment horizontal="center" wrapText="1"/>
    </xf>
    <xf numFmtId="4" fontId="24" fillId="0" borderId="0" xfId="8" applyNumberFormat="1" applyFont="1" applyAlignment="1">
      <alignment horizontal="center"/>
    </xf>
    <xf numFmtId="0" fontId="21" fillId="0" borderId="0" xfId="7" applyFont="1" applyAlignment="1">
      <alignment wrapText="1"/>
    </xf>
    <xf numFmtId="4" fontId="24" fillId="0" borderId="0" xfId="7" applyNumberFormat="1" applyFont="1" applyAlignment="1">
      <alignment horizontal="center"/>
    </xf>
    <xf numFmtId="0" fontId="24" fillId="0" borderId="0" xfId="7" applyFont="1" applyAlignment="1">
      <alignment horizontal="left"/>
    </xf>
    <xf numFmtId="0" fontId="21" fillId="0" borderId="0" xfId="7" applyFont="1" applyAlignment="1">
      <alignment vertical="center"/>
    </xf>
    <xf numFmtId="0" fontId="23" fillId="0" borderId="19" xfId="7" applyFont="1" applyBorder="1" applyAlignment="1">
      <alignment horizontal="left" vertical="center"/>
    </xf>
    <xf numFmtId="0" fontId="21" fillId="0" borderId="20" xfId="7" applyFont="1" applyBorder="1" applyAlignment="1">
      <alignment horizontal="center" vertical="center"/>
    </xf>
    <xf numFmtId="171" fontId="23" fillId="0" borderId="21" xfId="7" applyNumberFormat="1" applyFont="1" applyBorder="1" applyAlignment="1">
      <alignment horizontal="center" vertical="center"/>
    </xf>
    <xf numFmtId="0" fontId="23" fillId="0" borderId="19" xfId="7" applyFont="1" applyBorder="1"/>
    <xf numFmtId="0" fontId="23" fillId="0" borderId="20" xfId="7" applyFont="1" applyBorder="1"/>
    <xf numFmtId="171" fontId="23" fillId="0" borderId="21" xfId="7" applyNumberFormat="1" applyFont="1" applyBorder="1" applyAlignment="1">
      <alignment horizontal="center"/>
    </xf>
    <xf numFmtId="164" fontId="24" fillId="0" borderId="29" xfId="2" applyFont="1" applyFill="1" applyBorder="1" applyAlignment="1" applyProtection="1">
      <alignment horizontal="center"/>
    </xf>
    <xf numFmtId="164" fontId="24" fillId="0" borderId="31" xfId="2" applyFont="1" applyFill="1" applyBorder="1" applyAlignment="1" applyProtection="1">
      <alignment horizontal="center"/>
    </xf>
    <xf numFmtId="4" fontId="24" fillId="0" borderId="0" xfId="7" applyNumberFormat="1" applyFont="1" applyAlignment="1">
      <alignment horizontal="center" vertical="center"/>
    </xf>
    <xf numFmtId="4" fontId="24" fillId="0" borderId="0" xfId="7" applyNumberFormat="1" applyFont="1" applyAlignment="1">
      <alignment horizontal="center" vertical="center" wrapText="1"/>
    </xf>
    <xf numFmtId="0" fontId="23" fillId="0" borderId="0" xfId="7" applyFont="1" applyAlignment="1">
      <alignment horizontal="center"/>
    </xf>
    <xf numFmtId="0" fontId="24" fillId="0" borderId="0" xfId="7" applyFont="1"/>
    <xf numFmtId="0" fontId="23" fillId="0" borderId="0" xfId="7" applyFont="1" applyAlignment="1">
      <alignment horizontal="center" wrapText="1"/>
    </xf>
    <xf numFmtId="0" fontId="24" fillId="0" borderId="19" xfId="5" applyFont="1" applyBorder="1" applyAlignment="1">
      <alignment horizontal="left" vertical="top"/>
    </xf>
    <xf numFmtId="0" fontId="23" fillId="0" borderId="20" xfId="7" applyFont="1" applyBorder="1" applyAlignment="1">
      <alignment wrapText="1"/>
    </xf>
    <xf numFmtId="0" fontId="23" fillId="0" borderId="21" xfId="7" applyFont="1" applyBorder="1" applyAlignment="1">
      <alignment wrapText="1"/>
    </xf>
    <xf numFmtId="0" fontId="23" fillId="0" borderId="0" xfId="7" applyFont="1" applyAlignment="1">
      <alignment wrapText="1"/>
    </xf>
    <xf numFmtId="0" fontId="21" fillId="0" borderId="22" xfId="7" applyFont="1" applyBorder="1"/>
    <xf numFmtId="0" fontId="21" fillId="0" borderId="22" xfId="7" applyFont="1" applyBorder="1" applyAlignment="1">
      <alignment horizontal="center"/>
    </xf>
    <xf numFmtId="0" fontId="21" fillId="0" borderId="0" xfId="7" applyFont="1" applyAlignment="1">
      <alignment horizontal="center"/>
    </xf>
    <xf numFmtId="0" fontId="21" fillId="0" borderId="24" xfId="7" applyFont="1" applyBorder="1" applyAlignment="1">
      <alignment horizontal="center" wrapText="1"/>
    </xf>
    <xf numFmtId="0" fontId="23" fillId="0" borderId="24" xfId="7" applyFont="1" applyBorder="1" applyAlignment="1">
      <alignment horizontal="center" wrapText="1"/>
    </xf>
    <xf numFmtId="0" fontId="21" fillId="0" borderId="24" xfId="7" applyFont="1" applyBorder="1" applyAlignment="1">
      <alignment horizontal="center"/>
    </xf>
    <xf numFmtId="0" fontId="21" fillId="0" borderId="26" xfId="7" applyFont="1" applyBorder="1"/>
    <xf numFmtId="3" fontId="21" fillId="0" borderId="26" xfId="7" applyNumberFormat="1" applyFont="1" applyBorder="1" applyAlignment="1">
      <alignment horizontal="center"/>
    </xf>
    <xf numFmtId="3" fontId="21" fillId="0" borderId="29" xfId="7" applyNumberFormat="1" applyFont="1" applyBorder="1" applyAlignment="1">
      <alignment horizontal="center"/>
    </xf>
    <xf numFmtId="3" fontId="23" fillId="0" borderId="26" xfId="7" applyNumberFormat="1" applyFont="1" applyBorder="1" applyAlignment="1">
      <alignment horizontal="center"/>
    </xf>
    <xf numFmtId="164" fontId="21" fillId="0" borderId="26" xfId="2" applyFont="1" applyFill="1" applyBorder="1" applyAlignment="1" applyProtection="1">
      <alignment horizontal="center"/>
    </xf>
    <xf numFmtId="4" fontId="21" fillId="0" borderId="0" xfId="7" applyNumberFormat="1" applyFont="1" applyAlignment="1">
      <alignment horizontal="center"/>
    </xf>
    <xf numFmtId="0" fontId="21" fillId="0" borderId="27" xfId="7" applyFont="1" applyBorder="1"/>
    <xf numFmtId="3" fontId="21" fillId="0" borderId="27" xfId="7" applyNumberFormat="1" applyFont="1" applyBorder="1" applyAlignment="1">
      <alignment horizontal="center"/>
    </xf>
    <xf numFmtId="3" fontId="23" fillId="0" borderId="27" xfId="7" applyNumberFormat="1" applyFont="1" applyBorder="1" applyAlignment="1">
      <alignment horizontal="center"/>
    </xf>
    <xf numFmtId="164" fontId="21" fillId="0" borderId="27" xfId="2" applyFont="1" applyFill="1" applyBorder="1" applyAlignment="1" applyProtection="1">
      <alignment horizontal="center"/>
    </xf>
    <xf numFmtId="3" fontId="19" fillId="0" borderId="27" xfId="8" applyNumberFormat="1" applyFont="1" applyBorder="1" applyAlignment="1">
      <alignment horizontal="center"/>
    </xf>
    <xf numFmtId="0" fontId="21" fillId="0" borderId="32" xfId="7" applyFont="1" applyBorder="1"/>
    <xf numFmtId="3" fontId="21" fillId="0" borderId="33" xfId="7" applyNumberFormat="1" applyFont="1" applyBorder="1" applyAlignment="1">
      <alignment horizontal="center"/>
    </xf>
    <xf numFmtId="3" fontId="23" fillId="0" borderId="20" xfId="7" applyNumberFormat="1" applyFont="1" applyBorder="1" applyAlignment="1">
      <alignment horizontal="center"/>
    </xf>
    <xf numFmtId="4" fontId="21" fillId="0" borderId="21" xfId="7" applyNumberFormat="1" applyFont="1" applyBorder="1" applyAlignment="1">
      <alignment horizontal="center"/>
    </xf>
    <xf numFmtId="164" fontId="23" fillId="0" borderId="22" xfId="2" applyFont="1" applyFill="1" applyBorder="1" applyAlignment="1" applyProtection="1">
      <alignment horizontal="center"/>
    </xf>
    <xf numFmtId="4" fontId="23" fillId="0" borderId="0" xfId="7" applyNumberFormat="1" applyFont="1" applyAlignment="1">
      <alignment horizontal="center"/>
    </xf>
    <xf numFmtId="0" fontId="21" fillId="0" borderId="19" xfId="7" applyFont="1" applyBorder="1"/>
    <xf numFmtId="164" fontId="21" fillId="0" borderId="21" xfId="7" applyNumberFormat="1" applyFont="1" applyBorder="1"/>
    <xf numFmtId="0" fontId="21" fillId="0" borderId="34" xfId="7" applyFont="1" applyBorder="1"/>
    <xf numFmtId="4" fontId="21" fillId="0" borderId="35" xfId="7" applyNumberFormat="1" applyFont="1" applyBorder="1"/>
    <xf numFmtId="0" fontId="21" fillId="0" borderId="36" xfId="7" applyFont="1" applyBorder="1"/>
    <xf numFmtId="4" fontId="21" fillId="0" borderId="23" xfId="7" applyNumberFormat="1" applyFont="1" applyBorder="1"/>
    <xf numFmtId="4" fontId="21" fillId="0" borderId="37" xfId="7" applyNumberFormat="1" applyFont="1" applyBorder="1"/>
    <xf numFmtId="164" fontId="23" fillId="0" borderId="21" xfId="7" applyNumberFormat="1" applyFont="1" applyBorder="1"/>
    <xf numFmtId="0" fontId="24" fillId="0" borderId="0" xfId="5" applyFont="1"/>
    <xf numFmtId="0" fontId="35" fillId="0" borderId="0" xfId="5" applyFont="1" applyAlignment="1">
      <alignment horizontal="center"/>
    </xf>
    <xf numFmtId="0" fontId="23" fillId="0" borderId="19" xfId="5" applyFont="1" applyBorder="1" applyAlignment="1">
      <alignment vertical="center"/>
    </xf>
    <xf numFmtId="0" fontId="36" fillId="0" borderId="20" xfId="6" applyFont="1" applyBorder="1" applyAlignment="1">
      <alignment horizontal="justify" vertical="center" wrapText="1"/>
    </xf>
    <xf numFmtId="0" fontId="21" fillId="0" borderId="20" xfId="7" applyFont="1" applyBorder="1" applyAlignment="1">
      <alignment vertical="top" wrapText="1"/>
    </xf>
    <xf numFmtId="0" fontId="23" fillId="0" borderId="34" xfId="5" applyFont="1" applyBorder="1"/>
    <xf numFmtId="172" fontId="37" fillId="0" borderId="38" xfId="7" applyNumberFormat="1" applyFont="1" applyBorder="1" applyAlignment="1">
      <alignment horizontal="left"/>
    </xf>
    <xf numFmtId="172" fontId="23" fillId="0" borderId="38" xfId="5" applyNumberFormat="1" applyFont="1" applyBorder="1" applyAlignment="1">
      <alignment horizontal="left"/>
    </xf>
    <xf numFmtId="0" fontId="24" fillId="0" borderId="38" xfId="5" applyFont="1" applyBorder="1"/>
    <xf numFmtId="0" fontId="24" fillId="0" borderId="32" xfId="5" applyFont="1" applyBorder="1"/>
    <xf numFmtId="0" fontId="24" fillId="0" borderId="33" xfId="5" applyFont="1" applyBorder="1"/>
    <xf numFmtId="0" fontId="23" fillId="0" borderId="22" xfId="5" applyFont="1" applyBorder="1" applyAlignment="1">
      <alignment horizontal="center" vertical="center"/>
    </xf>
    <xf numFmtId="0" fontId="23" fillId="0" borderId="19" xfId="5" applyFont="1" applyBorder="1" applyAlignment="1">
      <alignment horizontal="center" vertical="center"/>
    </xf>
    <xf numFmtId="0" fontId="23" fillId="0" borderId="21" xfId="5" applyFont="1" applyBorder="1" applyAlignment="1">
      <alignment horizontal="center" vertical="center"/>
    </xf>
    <xf numFmtId="0" fontId="31" fillId="0" borderId="22" xfId="7" applyFont="1" applyBorder="1" applyAlignment="1">
      <alignment horizontal="center" vertical="center"/>
    </xf>
    <xf numFmtId="0" fontId="24" fillId="0" borderId="20" xfId="5" applyFont="1" applyBorder="1" applyAlignment="1">
      <alignment horizontal="center"/>
    </xf>
    <xf numFmtId="0" fontId="24" fillId="0" borderId="20" xfId="5" applyFont="1" applyBorder="1"/>
    <xf numFmtId="0" fontId="23" fillId="0" borderId="22" xfId="5" applyFont="1" applyBorder="1" applyAlignment="1">
      <alignment horizontal="center"/>
    </xf>
    <xf numFmtId="0" fontId="23" fillId="0" borderId="19" xfId="5" applyFont="1" applyBorder="1"/>
    <xf numFmtId="0" fontId="23" fillId="0" borderId="21" xfId="5" applyFont="1" applyBorder="1"/>
    <xf numFmtId="0" fontId="23" fillId="0" borderId="22" xfId="5" applyFont="1" applyBorder="1"/>
    <xf numFmtId="0" fontId="24" fillId="0" borderId="26" xfId="5" applyFont="1" applyBorder="1" applyAlignment="1">
      <alignment horizontal="center"/>
    </xf>
    <xf numFmtId="4" fontId="38" fillId="0" borderId="39" xfId="5" applyNumberFormat="1" applyFont="1" applyBorder="1"/>
    <xf numFmtId="4" fontId="24" fillId="0" borderId="40" xfId="5" applyNumberFormat="1" applyFont="1" applyBorder="1"/>
    <xf numFmtId="4" fontId="24" fillId="0" borderId="26" xfId="5" applyNumberFormat="1" applyFont="1" applyBorder="1" applyAlignment="1">
      <alignment horizontal="center"/>
    </xf>
    <xf numFmtId="0" fontId="24" fillId="0" borderId="29" xfId="5" applyFont="1" applyBorder="1" applyAlignment="1">
      <alignment horizontal="center"/>
    </xf>
    <xf numFmtId="4" fontId="3" fillId="0" borderId="41" xfId="5" applyNumberFormat="1" applyFont="1" applyBorder="1"/>
    <xf numFmtId="4" fontId="24" fillId="0" borderId="42" xfId="5" applyNumberFormat="1" applyFont="1" applyBorder="1"/>
    <xf numFmtId="4" fontId="24" fillId="0" borderId="27" xfId="5" applyNumberFormat="1" applyFont="1" applyBorder="1" applyAlignment="1">
      <alignment horizontal="center"/>
    </xf>
    <xf numFmtId="0" fontId="24" fillId="0" borderId="27" xfId="5" applyFont="1" applyBorder="1" applyAlignment="1">
      <alignment horizontal="center"/>
    </xf>
    <xf numFmtId="4" fontId="21" fillId="0" borderId="43" xfId="0" applyNumberFormat="1" applyFont="1" applyBorder="1"/>
    <xf numFmtId="4" fontId="24" fillId="0" borderId="44" xfId="5" applyNumberFormat="1" applyFont="1" applyBorder="1"/>
    <xf numFmtId="10" fontId="24" fillId="0" borderId="44" xfId="5" applyNumberFormat="1" applyFont="1" applyBorder="1"/>
    <xf numFmtId="4" fontId="21" fillId="0" borderId="41" xfId="0" applyNumberFormat="1" applyFont="1" applyBorder="1"/>
    <xf numFmtId="4" fontId="24" fillId="0" borderId="43" xfId="5" applyNumberFormat="1" applyFont="1" applyBorder="1"/>
    <xf numFmtId="4" fontId="23" fillId="0" borderId="27" xfId="5" applyNumberFormat="1" applyFont="1" applyBorder="1" applyAlignment="1">
      <alignment horizontal="center"/>
    </xf>
    <xf numFmtId="0" fontId="24" fillId="0" borderId="28" xfId="5" applyFont="1" applyBorder="1" applyAlignment="1">
      <alignment horizontal="center"/>
    </xf>
    <xf numFmtId="4" fontId="24" fillId="0" borderId="45" xfId="5" applyNumberFormat="1" applyFont="1" applyBorder="1"/>
    <xf numFmtId="173" fontId="24" fillId="0" borderId="46" xfId="5" applyNumberFormat="1" applyFont="1" applyBorder="1"/>
    <xf numFmtId="4" fontId="24" fillId="0" borderId="28" xfId="5" applyNumberFormat="1" applyFont="1" applyBorder="1" applyAlignment="1">
      <alignment horizontal="center"/>
    </xf>
    <xf numFmtId="0" fontId="24" fillId="0" borderId="34" xfId="5" applyFont="1" applyBorder="1" applyAlignment="1">
      <alignment horizontal="center"/>
    </xf>
    <xf numFmtId="4" fontId="24" fillId="0" borderId="38" xfId="5" applyNumberFormat="1" applyFont="1" applyBorder="1"/>
    <xf numFmtId="173" fontId="24" fillId="0" borderId="38" xfId="5" applyNumberFormat="1" applyFont="1" applyBorder="1"/>
    <xf numFmtId="4" fontId="24" fillId="0" borderId="38" xfId="5" applyNumberFormat="1" applyFont="1" applyBorder="1" applyAlignment="1">
      <alignment horizontal="center"/>
    </xf>
    <xf numFmtId="4" fontId="24" fillId="0" borderId="35" xfId="5" applyNumberFormat="1" applyFont="1" applyBorder="1" applyAlignment="1">
      <alignment horizontal="center"/>
    </xf>
    <xf numFmtId="4" fontId="23" fillId="0" borderId="31" xfId="5" applyNumberFormat="1" applyFont="1" applyBorder="1" applyAlignment="1">
      <alignment horizontal="center"/>
    </xf>
    <xf numFmtId="0" fontId="24" fillId="0" borderId="32" xfId="5" applyFont="1" applyBorder="1" applyAlignment="1">
      <alignment horizontal="center"/>
    </xf>
    <xf numFmtId="4" fontId="24" fillId="0" borderId="33" xfId="5" applyNumberFormat="1" applyFont="1" applyBorder="1"/>
    <xf numFmtId="173" fontId="24" fillId="0" borderId="33" xfId="5" applyNumberFormat="1" applyFont="1" applyBorder="1"/>
    <xf numFmtId="4" fontId="24" fillId="0" borderId="33" xfId="5" applyNumberFormat="1" applyFont="1" applyBorder="1" applyAlignment="1">
      <alignment horizontal="center"/>
    </xf>
    <xf numFmtId="4" fontId="24" fillId="0" borderId="37" xfId="5" applyNumberFormat="1" applyFont="1" applyBorder="1" applyAlignment="1">
      <alignment horizontal="center"/>
    </xf>
    <xf numFmtId="0" fontId="24" fillId="0" borderId="22" xfId="5" applyFont="1" applyBorder="1" applyAlignment="1">
      <alignment horizontal="center"/>
    </xf>
    <xf numFmtId="4" fontId="39" fillId="0" borderId="21" xfId="5" applyNumberFormat="1" applyFont="1" applyBorder="1" applyAlignment="1">
      <alignment horizontal="right"/>
    </xf>
    <xf numFmtId="4" fontId="24" fillId="0" borderId="20" xfId="5" applyNumberFormat="1" applyFont="1" applyBorder="1"/>
    <xf numFmtId="4" fontId="23" fillId="0" borderId="19" xfId="5" applyNumberFormat="1" applyFont="1" applyBorder="1"/>
    <xf numFmtId="4" fontId="23" fillId="0" borderId="21" xfId="5" applyNumberFormat="1" applyFont="1" applyBorder="1"/>
    <xf numFmtId="4" fontId="23" fillId="0" borderId="22" xfId="5" applyNumberFormat="1" applyFont="1" applyBorder="1"/>
    <xf numFmtId="4" fontId="24" fillId="0" borderId="39" xfId="5" applyNumberFormat="1" applyFont="1" applyBorder="1"/>
    <xf numFmtId="164" fontId="24" fillId="0" borderId="39" xfId="2" applyFont="1" applyFill="1" applyBorder="1" applyAlignment="1" applyProtection="1">
      <alignment horizontal="center"/>
    </xf>
    <xf numFmtId="164" fontId="24" fillId="0" borderId="40" xfId="2" applyFont="1" applyFill="1" applyBorder="1" applyAlignment="1" applyProtection="1">
      <alignment horizontal="center"/>
    </xf>
    <xf numFmtId="164" fontId="24" fillId="0" borderId="43" xfId="2" applyFont="1" applyFill="1" applyBorder="1" applyAlignment="1" applyProtection="1">
      <alignment horizontal="center"/>
    </xf>
    <xf numFmtId="164" fontId="24" fillId="0" borderId="44" xfId="2" applyFont="1" applyFill="1" applyBorder="1" applyAlignment="1" applyProtection="1">
      <alignment horizontal="center"/>
    </xf>
    <xf numFmtId="4" fontId="21" fillId="0" borderId="43" xfId="0" applyNumberFormat="1" applyFont="1" applyBorder="1" applyAlignment="1">
      <alignment horizontal="center"/>
    </xf>
    <xf numFmtId="164" fontId="24" fillId="0" borderId="46" xfId="2" applyFont="1" applyFill="1" applyBorder="1" applyAlignment="1" applyProtection="1">
      <alignment horizontal="center"/>
    </xf>
    <xf numFmtId="4" fontId="24" fillId="0" borderId="44" xfId="5" applyNumberFormat="1" applyFont="1" applyBorder="1" applyAlignment="1">
      <alignment horizontal="center"/>
    </xf>
    <xf numFmtId="0" fontId="24" fillId="0" borderId="25" xfId="5" applyFont="1" applyBorder="1" applyAlignment="1">
      <alignment horizontal="center"/>
    </xf>
    <xf numFmtId="0" fontId="24" fillId="0" borderId="43" xfId="5" applyFont="1" applyBorder="1"/>
    <xf numFmtId="4" fontId="24" fillId="0" borderId="25" xfId="5" applyNumberFormat="1" applyFont="1" applyBorder="1" applyAlignment="1">
      <alignment horizontal="center"/>
    </xf>
    <xf numFmtId="164" fontId="24" fillId="0" borderId="47" xfId="2" applyFont="1" applyFill="1" applyBorder="1" applyAlignment="1" applyProtection="1">
      <alignment horizontal="center"/>
    </xf>
    <xf numFmtId="164" fontId="24" fillId="0" borderId="48" xfId="2" applyFont="1" applyFill="1" applyBorder="1" applyAlignment="1" applyProtection="1">
      <alignment horizontal="center"/>
    </xf>
    <xf numFmtId="0" fontId="24" fillId="0" borderId="45" xfId="5" applyFont="1" applyBorder="1"/>
    <xf numFmtId="4" fontId="24" fillId="0" borderId="46" xfId="5" applyNumberFormat="1" applyFont="1" applyBorder="1"/>
    <xf numFmtId="164" fontId="24" fillId="0" borderId="45" xfId="2" applyFont="1" applyFill="1" applyBorder="1" applyAlignment="1" applyProtection="1">
      <alignment horizontal="center"/>
    </xf>
    <xf numFmtId="0" fontId="24" fillId="0" borderId="38" xfId="5" applyFont="1" applyBorder="1" applyAlignment="1">
      <alignment horizontal="center"/>
    </xf>
    <xf numFmtId="4" fontId="39" fillId="0" borderId="38" xfId="5" applyNumberFormat="1" applyFont="1" applyBorder="1" applyAlignment="1">
      <alignment horizontal="right"/>
    </xf>
    <xf numFmtId="4" fontId="31" fillId="0" borderId="20" xfId="7" applyNumberFormat="1" applyFont="1" applyBorder="1" applyAlignment="1">
      <alignment vertical="center"/>
    </xf>
    <xf numFmtId="4" fontId="31" fillId="0" borderId="20" xfId="7" applyNumberFormat="1" applyFont="1" applyBorder="1"/>
    <xf numFmtId="10" fontId="40" fillId="0" borderId="22" xfId="7" applyNumberFormat="1" applyFont="1" applyBorder="1" applyAlignment="1">
      <alignment horizontal="center"/>
    </xf>
    <xf numFmtId="4" fontId="23" fillId="0" borderId="20" xfId="5" applyNumberFormat="1" applyFont="1" applyBorder="1"/>
    <xf numFmtId="4" fontId="23" fillId="0" borderId="20" xfId="5" applyNumberFormat="1" applyFont="1" applyBorder="1" applyAlignment="1">
      <alignment horizontal="right"/>
    </xf>
    <xf numFmtId="4" fontId="23" fillId="0" borderId="22" xfId="5" applyNumberFormat="1" applyFont="1" applyBorder="1" applyAlignment="1">
      <alignment horizontal="center"/>
    </xf>
    <xf numFmtId="169" fontId="31" fillId="0" borderId="22" xfId="7" applyNumberFormat="1" applyFont="1" applyBorder="1" applyAlignment="1">
      <alignment horizontal="center"/>
    </xf>
    <xf numFmtId="0" fontId="39" fillId="0" borderId="49" xfId="5" applyFont="1" applyBorder="1" applyAlignment="1">
      <alignment vertical="center"/>
    </xf>
    <xf numFmtId="4" fontId="39" fillId="0" borderId="50" xfId="5" applyNumberFormat="1" applyFont="1" applyBorder="1" applyAlignment="1">
      <alignment vertical="center"/>
    </xf>
    <xf numFmtId="4" fontId="39" fillId="0" borderId="50" xfId="5" applyNumberFormat="1" applyFont="1" applyBorder="1" applyAlignment="1">
      <alignment horizontal="right" vertical="center"/>
    </xf>
    <xf numFmtId="4" fontId="23" fillId="0" borderId="50" xfId="5" applyNumberFormat="1" applyFont="1" applyBorder="1"/>
    <xf numFmtId="4" fontId="23" fillId="0" borderId="51" xfId="5" applyNumberFormat="1" applyFont="1" applyBorder="1"/>
    <xf numFmtId="0" fontId="24" fillId="0" borderId="21" xfId="5" applyFont="1" applyBorder="1" applyAlignment="1">
      <alignment vertical="top" wrapText="1"/>
    </xf>
    <xf numFmtId="0" fontId="24" fillId="0" borderId="0" xfId="5" applyFont="1" applyAlignment="1">
      <alignment vertical="top" wrapText="1"/>
    </xf>
    <xf numFmtId="0" fontId="24" fillId="0" borderId="35" xfId="5" applyFont="1" applyBorder="1"/>
    <xf numFmtId="0" fontId="24" fillId="0" borderId="37" xfId="5" applyFont="1" applyBorder="1"/>
    <xf numFmtId="0" fontId="24" fillId="0" borderId="0" xfId="5" applyFont="1" applyAlignment="1">
      <alignment horizontal="center"/>
    </xf>
    <xf numFmtId="0" fontId="23" fillId="0" borderId="0" xfId="5" applyFont="1"/>
    <xf numFmtId="4" fontId="24" fillId="0" borderId="26" xfId="5" applyNumberFormat="1" applyFont="1" applyBorder="1" applyAlignment="1">
      <alignment horizontal="right"/>
    </xf>
    <xf numFmtId="4" fontId="24" fillId="0" borderId="0" xfId="5" applyNumberFormat="1" applyFont="1" applyAlignment="1">
      <alignment horizontal="right"/>
    </xf>
    <xf numFmtId="4" fontId="24" fillId="0" borderId="27" xfId="5" applyNumberFormat="1" applyFont="1" applyBorder="1" applyAlignment="1">
      <alignment horizontal="right"/>
    </xf>
    <xf numFmtId="4" fontId="24" fillId="0" borderId="28" xfId="5" applyNumberFormat="1" applyFont="1" applyBorder="1" applyAlignment="1">
      <alignment horizontal="right"/>
    </xf>
    <xf numFmtId="4" fontId="23" fillId="0" borderId="31" xfId="5" applyNumberFormat="1" applyFont="1" applyBorder="1" applyAlignment="1">
      <alignment horizontal="right"/>
    </xf>
    <xf numFmtId="4" fontId="23" fillId="0" borderId="0" xfId="5" applyNumberFormat="1" applyFont="1" applyAlignment="1">
      <alignment horizontal="right"/>
    </xf>
    <xf numFmtId="4" fontId="24" fillId="0" borderId="31" xfId="5" applyNumberFormat="1" applyFont="1" applyBorder="1" applyAlignment="1">
      <alignment horizontal="right"/>
    </xf>
    <xf numFmtId="4" fontId="0" fillId="0" borderId="0" xfId="0" applyNumberFormat="1"/>
    <xf numFmtId="4" fontId="39" fillId="0" borderId="22" xfId="5" applyNumberFormat="1" applyFont="1" applyBorder="1" applyAlignment="1">
      <alignment horizontal="right"/>
    </xf>
    <xf numFmtId="4" fontId="39" fillId="0" borderId="0" xfId="5" applyNumberFormat="1" applyFont="1" applyAlignment="1">
      <alignment horizontal="right"/>
    </xf>
    <xf numFmtId="4" fontId="24" fillId="0" borderId="20" xfId="5" applyNumberFormat="1" applyFont="1" applyBorder="1" applyAlignment="1">
      <alignment horizontal="right"/>
    </xf>
    <xf numFmtId="4" fontId="23" fillId="0" borderId="22" xfId="5" applyNumberFormat="1" applyFont="1" applyBorder="1" applyAlignment="1">
      <alignment horizontal="right"/>
    </xf>
    <xf numFmtId="164" fontId="24" fillId="0" borderId="26" xfId="2" applyFont="1" applyFill="1" applyBorder="1" applyAlignment="1" applyProtection="1">
      <alignment horizontal="right"/>
    </xf>
    <xf numFmtId="164" fontId="24" fillId="0" borderId="27" xfId="2" applyFont="1" applyFill="1" applyBorder="1" applyAlignment="1" applyProtection="1">
      <alignment horizontal="right"/>
    </xf>
    <xf numFmtId="164" fontId="39" fillId="0" borderId="22" xfId="2" applyFont="1" applyFill="1" applyBorder="1" applyAlignment="1" applyProtection="1">
      <alignment horizontal="right"/>
    </xf>
    <xf numFmtId="4" fontId="24" fillId="0" borderId="0" xfId="5" applyNumberFormat="1" applyFont="1"/>
    <xf numFmtId="4" fontId="23" fillId="0" borderId="0" xfId="5" applyNumberFormat="1" applyFont="1"/>
    <xf numFmtId="4" fontId="24" fillId="0" borderId="0" xfId="5" applyNumberFormat="1" applyFont="1" applyAlignment="1">
      <alignment horizontal="center"/>
    </xf>
    <xf numFmtId="164" fontId="39" fillId="0" borderId="22" xfId="2" applyFont="1" applyFill="1" applyBorder="1" applyAlignment="1" applyProtection="1">
      <alignment horizontal="center"/>
    </xf>
    <xf numFmtId="4" fontId="39" fillId="0" borderId="0" xfId="5" applyNumberFormat="1" applyFont="1"/>
    <xf numFmtId="4" fontId="39" fillId="0" borderId="38" xfId="5" applyNumberFormat="1" applyFont="1" applyBorder="1"/>
    <xf numFmtId="4" fontId="40" fillId="0" borderId="21" xfId="7" applyNumberFormat="1" applyFont="1" applyBorder="1" applyAlignment="1">
      <alignment horizontal="center" vertical="center"/>
    </xf>
    <xf numFmtId="4" fontId="40" fillId="0" borderId="0" xfId="7" applyNumberFormat="1" applyFont="1"/>
    <xf numFmtId="4" fontId="41" fillId="0" borderId="0" xfId="5" applyNumberFormat="1" applyFont="1" applyAlignment="1">
      <alignment horizontal="center"/>
    </xf>
    <xf numFmtId="4" fontId="39" fillId="0" borderId="22" xfId="5" applyNumberFormat="1" applyFont="1" applyBorder="1"/>
    <xf numFmtId="4" fontId="41" fillId="0" borderId="0" xfId="5" applyNumberFormat="1" applyFont="1"/>
    <xf numFmtId="4" fontId="41" fillId="0" borderId="38" xfId="5" applyNumberFormat="1" applyFont="1" applyBorder="1"/>
    <xf numFmtId="164" fontId="39" fillId="0" borderId="9" xfId="2" applyFont="1" applyFill="1" applyBorder="1" applyAlignment="1" applyProtection="1">
      <alignment horizontal="center" vertical="center"/>
    </xf>
    <xf numFmtId="4" fontId="39" fillId="0" borderId="0" xfId="5" applyNumberFormat="1" applyFont="1" applyAlignment="1">
      <alignment horizontal="center" vertical="center"/>
    </xf>
    <xf numFmtId="0" fontId="35" fillId="0" borderId="0" xfId="7" applyFont="1" applyAlignment="1">
      <alignment horizontal="center"/>
    </xf>
    <xf numFmtId="0" fontId="23" fillId="0" borderId="24" xfId="7" applyFont="1" applyBorder="1" applyAlignment="1">
      <alignment horizontal="center"/>
    </xf>
    <xf numFmtId="0" fontId="23" fillId="0" borderId="24" xfId="7" applyFont="1" applyBorder="1"/>
    <xf numFmtId="0" fontId="23" fillId="0" borderId="31" xfId="7" applyFont="1" applyBorder="1"/>
    <xf numFmtId="165" fontId="23" fillId="0" borderId="31" xfId="7" applyNumberFormat="1" applyFont="1" applyBorder="1"/>
    <xf numFmtId="0" fontId="23" fillId="0" borderId="31" xfId="7" applyFont="1" applyBorder="1" applyAlignment="1">
      <alignment horizontal="center"/>
    </xf>
    <xf numFmtId="10" fontId="23" fillId="0" borderId="31" xfId="7" applyNumberFormat="1" applyFont="1" applyBorder="1" applyAlignment="1">
      <alignment horizontal="center"/>
    </xf>
    <xf numFmtId="3" fontId="23" fillId="0" borderId="31" xfId="7" applyNumberFormat="1" applyFont="1" applyBorder="1" applyAlignment="1">
      <alignment horizontal="center"/>
    </xf>
    <xf numFmtId="165" fontId="23" fillId="0" borderId="20" xfId="7" applyNumberFormat="1" applyFont="1" applyBorder="1"/>
    <xf numFmtId="0" fontId="23" fillId="0" borderId="20" xfId="7" applyFont="1" applyBorder="1" applyAlignment="1">
      <alignment horizontal="center"/>
    </xf>
    <xf numFmtId="10" fontId="23" fillId="0" borderId="20" xfId="7" applyNumberFormat="1" applyFont="1" applyBorder="1" applyAlignment="1">
      <alignment horizontal="center"/>
    </xf>
    <xf numFmtId="0" fontId="23" fillId="0" borderId="21" xfId="7" applyFont="1" applyBorder="1" applyAlignment="1">
      <alignment horizontal="center"/>
    </xf>
    <xf numFmtId="0" fontId="24" fillId="0" borderId="29" xfId="7" applyFont="1" applyBorder="1"/>
    <xf numFmtId="165" fontId="24" fillId="0" borderId="26" xfId="7" applyNumberFormat="1" applyFont="1" applyBorder="1"/>
    <xf numFmtId="4" fontId="24" fillId="0" borderId="26" xfId="7" applyNumberFormat="1" applyFont="1" applyBorder="1" applyAlignment="1">
      <alignment horizontal="center"/>
    </xf>
    <xf numFmtId="165" fontId="24" fillId="0" borderId="27" xfId="7" applyNumberFormat="1" applyFont="1" applyBorder="1"/>
    <xf numFmtId="0" fontId="24" fillId="0" borderId="26" xfId="7" applyFont="1" applyBorder="1" applyAlignment="1">
      <alignment horizontal="center"/>
    </xf>
    <xf numFmtId="165" fontId="21" fillId="0" borderId="27" xfId="7" applyNumberFormat="1" applyFont="1" applyBorder="1"/>
    <xf numFmtId="165" fontId="21" fillId="0" borderId="29" xfId="7" applyNumberFormat="1" applyFont="1" applyBorder="1"/>
    <xf numFmtId="4" fontId="21" fillId="0" borderId="27" xfId="7" applyNumberFormat="1" applyFont="1" applyBorder="1" applyAlignment="1">
      <alignment horizontal="center"/>
    </xf>
    <xf numFmtId="0" fontId="21" fillId="0" borderId="27" xfId="7" applyFont="1" applyBorder="1" applyAlignment="1">
      <alignment horizontal="center"/>
    </xf>
    <xf numFmtId="164" fontId="21" fillId="0" borderId="29" xfId="2" applyFont="1" applyFill="1" applyBorder="1" applyAlignment="1" applyProtection="1">
      <alignment horizontal="center"/>
    </xf>
    <xf numFmtId="4" fontId="42" fillId="0" borderId="27" xfId="7" applyNumberFormat="1" applyFont="1" applyBorder="1" applyAlignment="1">
      <alignment horizontal="center"/>
    </xf>
    <xf numFmtId="0" fontId="21" fillId="0" borderId="25" xfId="7" applyFont="1" applyBorder="1"/>
    <xf numFmtId="165" fontId="21" fillId="0" borderId="25" xfId="7" applyNumberFormat="1" applyFont="1" applyBorder="1"/>
    <xf numFmtId="4" fontId="21" fillId="0" borderId="25" xfId="7" applyNumberFormat="1" applyFont="1" applyBorder="1" applyAlignment="1">
      <alignment horizontal="center"/>
    </xf>
    <xf numFmtId="0" fontId="21" fillId="0" borderId="28" xfId="7" applyFont="1" applyBorder="1"/>
    <xf numFmtId="165" fontId="21" fillId="0" borderId="28" xfId="7" applyNumberFormat="1" applyFont="1" applyBorder="1"/>
    <xf numFmtId="165" fontId="21" fillId="0" borderId="31" xfId="7" applyNumberFormat="1" applyFont="1" applyBorder="1"/>
    <xf numFmtId="4" fontId="21" fillId="0" borderId="28" xfId="7" applyNumberFormat="1" applyFont="1" applyBorder="1" applyAlignment="1">
      <alignment horizontal="center"/>
    </xf>
    <xf numFmtId="0" fontId="21" fillId="0" borderId="28" xfId="7" applyFont="1" applyBorder="1" applyAlignment="1">
      <alignment horizontal="center"/>
    </xf>
    <xf numFmtId="164" fontId="21" fillId="0" borderId="31" xfId="2" applyFont="1" applyFill="1" applyBorder="1" applyAlignment="1" applyProtection="1">
      <alignment horizontal="center"/>
    </xf>
    <xf numFmtId="0" fontId="21" fillId="0" borderId="52" xfId="7" applyFont="1" applyBorder="1"/>
    <xf numFmtId="165" fontId="21" fillId="0" borderId="6" xfId="7" applyNumberFormat="1" applyFont="1" applyBorder="1"/>
    <xf numFmtId="4" fontId="21" fillId="0" borderId="6" xfId="7" applyNumberFormat="1" applyFont="1" applyBorder="1" applyAlignment="1">
      <alignment horizontal="center"/>
    </xf>
    <xf numFmtId="0" fontId="21" fillId="0" borderId="6" xfId="7" applyFont="1" applyBorder="1" applyAlignment="1">
      <alignment horizontal="center"/>
    </xf>
    <xf numFmtId="165" fontId="21" fillId="0" borderId="53" xfId="7" applyNumberFormat="1" applyFont="1" applyBorder="1"/>
    <xf numFmtId="0" fontId="21" fillId="0" borderId="49" xfId="7" applyFont="1" applyBorder="1" applyAlignment="1">
      <alignment horizontal="centerContinuous"/>
    </xf>
    <xf numFmtId="0" fontId="21" fillId="0" borderId="50" xfId="7" applyFont="1" applyBorder="1" applyAlignment="1">
      <alignment horizontal="centerContinuous"/>
    </xf>
    <xf numFmtId="4" fontId="21" fillId="0" borderId="50" xfId="7" applyNumberFormat="1" applyFont="1" applyBorder="1" applyAlignment="1">
      <alignment horizontal="centerContinuous"/>
    </xf>
    <xf numFmtId="165" fontId="23" fillId="0" borderId="54" xfId="7" applyNumberFormat="1" applyFont="1" applyBorder="1"/>
    <xf numFmtId="165" fontId="21" fillId="0" borderId="0" xfId="7" applyNumberFormat="1" applyFont="1"/>
    <xf numFmtId="165" fontId="21" fillId="0" borderId="26" xfId="7" applyNumberFormat="1" applyFont="1" applyBorder="1"/>
    <xf numFmtId="0" fontId="21" fillId="0" borderId="26" xfId="7" applyFont="1" applyBorder="1" applyAlignment="1">
      <alignment horizontal="center"/>
    </xf>
    <xf numFmtId="0" fontId="21" fillId="0" borderId="27" xfId="7" applyFont="1" applyBorder="1" applyAlignment="1">
      <alignment horizontal="left"/>
    </xf>
    <xf numFmtId="165" fontId="21" fillId="4" borderId="27" xfId="7" applyNumberFormat="1" applyFont="1" applyFill="1" applyBorder="1"/>
    <xf numFmtId="0" fontId="31" fillId="0" borderId="27" xfId="7" applyFont="1" applyBorder="1" applyAlignment="1">
      <alignment horizontal="center"/>
    </xf>
    <xf numFmtId="0" fontId="21" fillId="0" borderId="25" xfId="7" applyFont="1" applyBorder="1" applyAlignment="1">
      <alignment horizontal="left"/>
    </xf>
    <xf numFmtId="165" fontId="21" fillId="4" borderId="25" xfId="7" applyNumberFormat="1" applyFont="1" applyFill="1" applyBorder="1"/>
    <xf numFmtId="0" fontId="21" fillId="0" borderId="25" xfId="7" applyFont="1" applyBorder="1" applyAlignment="1">
      <alignment horizontal="center"/>
    </xf>
    <xf numFmtId="0" fontId="31" fillId="0" borderId="25" xfId="7" applyFont="1" applyBorder="1" applyAlignment="1">
      <alignment horizontal="center"/>
    </xf>
    <xf numFmtId="0" fontId="21" fillId="0" borderId="30" xfId="7" applyFont="1" applyBorder="1"/>
    <xf numFmtId="0" fontId="23" fillId="0" borderId="49" xfId="7" applyFont="1" applyBorder="1" applyAlignment="1">
      <alignment horizontal="center" vertical="center"/>
    </xf>
    <xf numFmtId="0" fontId="23" fillId="0" borderId="50" xfId="7" applyFont="1" applyBorder="1" applyAlignment="1">
      <alignment horizontal="center" vertical="center"/>
    </xf>
    <xf numFmtId="0" fontId="21" fillId="0" borderId="1" xfId="7" applyFont="1" applyBorder="1"/>
    <xf numFmtId="0" fontId="21" fillId="0" borderId="2" xfId="7" applyFont="1" applyBorder="1"/>
    <xf numFmtId="0" fontId="23" fillId="0" borderId="55" xfId="7" applyFont="1" applyBorder="1" applyAlignment="1">
      <alignment horizontal="right"/>
    </xf>
    <xf numFmtId="0" fontId="21" fillId="0" borderId="56" xfId="7" applyFont="1" applyBorder="1"/>
    <xf numFmtId="165" fontId="31" fillId="0" borderId="16" xfId="7" applyNumberFormat="1" applyFont="1" applyBorder="1" applyAlignment="1">
      <alignment horizontal="right"/>
    </xf>
    <xf numFmtId="0" fontId="21" fillId="0" borderId="5" xfId="7" applyFont="1" applyBorder="1"/>
    <xf numFmtId="0" fontId="21" fillId="0" borderId="6" xfId="7" applyFont="1" applyBorder="1"/>
    <xf numFmtId="0" fontId="31" fillId="0" borderId="49" xfId="7" applyFont="1" applyBorder="1" applyAlignment="1">
      <alignment horizontal="centerContinuous"/>
    </xf>
    <xf numFmtId="0" fontId="21" fillId="0" borderId="51" xfId="7" applyFont="1" applyBorder="1" applyAlignment="1">
      <alignment horizontal="centerContinuous"/>
    </xf>
    <xf numFmtId="44" fontId="31" fillId="0" borderId="9" xfId="7" applyNumberFormat="1" applyFont="1" applyBorder="1"/>
    <xf numFmtId="0" fontId="24" fillId="0" borderId="19" xfId="5" applyFont="1" applyBorder="1" applyAlignment="1">
      <alignment vertical="center"/>
    </xf>
    <xf numFmtId="4" fontId="24" fillId="0" borderId="20" xfId="5" applyNumberFormat="1" applyFont="1" applyBorder="1" applyAlignment="1">
      <alignment vertical="center"/>
    </xf>
    <xf numFmtId="4" fontId="24" fillId="0" borderId="21" xfId="5" applyNumberFormat="1" applyFont="1" applyBorder="1" applyAlignment="1">
      <alignment vertical="center"/>
    </xf>
    <xf numFmtId="10" fontId="43" fillId="0" borderId="22" xfId="5" applyNumberFormat="1" applyFont="1" applyBorder="1" applyAlignment="1">
      <alignment horizontal="center" vertical="center"/>
    </xf>
    <xf numFmtId="164" fontId="31" fillId="0" borderId="22" xfId="2" applyFont="1" applyFill="1" applyBorder="1" applyAlignment="1" applyProtection="1">
      <alignment horizontal="center" vertical="center"/>
    </xf>
    <xf numFmtId="0" fontId="23" fillId="0" borderId="57" xfId="7" applyFont="1" applyBorder="1" applyAlignment="1">
      <alignment horizontal="right"/>
    </xf>
    <xf numFmtId="0" fontId="23" fillId="0" borderId="58" xfId="7" applyFont="1" applyBorder="1"/>
    <xf numFmtId="165" fontId="23" fillId="0" borderId="18" xfId="7" applyNumberFormat="1" applyFont="1" applyBorder="1" applyAlignment="1">
      <alignment horizontal="right"/>
    </xf>
    <xf numFmtId="0" fontId="31" fillId="0" borderId="19" xfId="7" applyFont="1" applyBorder="1" applyAlignment="1">
      <alignment horizontal="centerContinuous"/>
    </xf>
    <xf numFmtId="0" fontId="31" fillId="0" borderId="21" xfId="7" applyFont="1" applyBorder="1" applyAlignment="1">
      <alignment horizontal="centerContinuous"/>
    </xf>
    <xf numFmtId="44" fontId="31" fillId="0" borderId="22" xfId="7" applyNumberFormat="1" applyFont="1" applyBorder="1"/>
    <xf numFmtId="10" fontId="31" fillId="0" borderId="22" xfId="7" applyNumberFormat="1" applyFont="1" applyBorder="1"/>
    <xf numFmtId="164" fontId="21" fillId="0" borderId="0" xfId="0" applyNumberFormat="1" applyFont="1"/>
    <xf numFmtId="165" fontId="21" fillId="0" borderId="0" xfId="0" applyNumberFormat="1" applyFont="1"/>
    <xf numFmtId="0" fontId="31" fillId="0" borderId="0" xfId="7" applyFont="1"/>
    <xf numFmtId="4" fontId="31" fillId="0" borderId="0" xfId="7" applyNumberFormat="1" applyFont="1" applyAlignment="1">
      <alignment horizontal="center"/>
    </xf>
    <xf numFmtId="165" fontId="42" fillId="0" borderId="0" xfId="0" applyNumberFormat="1" applyFont="1"/>
    <xf numFmtId="165" fontId="31" fillId="0" borderId="0" xfId="7" applyNumberFormat="1" applyFont="1"/>
    <xf numFmtId="165" fontId="23" fillId="0" borderId="0" xfId="7" applyNumberFormat="1" applyFont="1"/>
    <xf numFmtId="43" fontId="21" fillId="0" borderId="0" xfId="7" applyNumberFormat="1" applyFont="1"/>
    <xf numFmtId="10" fontId="43" fillId="0" borderId="0" xfId="5" applyNumberFormat="1" applyFont="1" applyAlignment="1">
      <alignment horizontal="center" vertical="center"/>
    </xf>
    <xf numFmtId="9" fontId="21" fillId="0" borderId="0" xfId="3" applyFont="1" applyBorder="1" applyAlignment="1"/>
    <xf numFmtId="44" fontId="31" fillId="0" borderId="0" xfId="7" applyNumberFormat="1" applyFont="1"/>
    <xf numFmtId="0" fontId="31" fillId="0" borderId="0" xfId="7" applyFont="1" applyAlignment="1">
      <alignment horizontal="centerContinuous"/>
    </xf>
    <xf numFmtId="44" fontId="21" fillId="0" borderId="0" xfId="0" applyNumberFormat="1" applyFont="1"/>
    <xf numFmtId="10" fontId="31" fillId="0" borderId="0" xfId="3" applyNumberFormat="1" applyFont="1" applyFill="1" applyBorder="1" applyAlignment="1" applyProtection="1">
      <alignment horizontal="centerContinuous"/>
    </xf>
    <xf numFmtId="169" fontId="31" fillId="0" borderId="0" xfId="7" applyNumberFormat="1" applyFont="1"/>
    <xf numFmtId="0" fontId="19" fillId="0" borderId="0" xfId="0" applyFont="1"/>
    <xf numFmtId="0" fontId="44" fillId="0" borderId="0" xfId="0" applyFont="1"/>
    <xf numFmtId="0" fontId="45" fillId="0" borderId="0" xfId="0" applyFont="1" applyAlignment="1">
      <alignment horizontal="centerContinuous"/>
    </xf>
    <xf numFmtId="0" fontId="45" fillId="0" borderId="0" xfId="0" applyFont="1" applyAlignment="1">
      <alignment horizontal="left"/>
    </xf>
    <xf numFmtId="0" fontId="45" fillId="0" borderId="0" xfId="0" applyFont="1"/>
    <xf numFmtId="0" fontId="31" fillId="0" borderId="60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31" fillId="0" borderId="62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4" fontId="21" fillId="0" borderId="22" xfId="0" applyNumberFormat="1" applyFont="1" applyBorder="1" applyAlignment="1">
      <alignment horizontal="center" vertical="center"/>
    </xf>
    <xf numFmtId="44" fontId="21" fillId="0" borderId="22" xfId="0" applyNumberFormat="1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4" fontId="31" fillId="0" borderId="22" xfId="0" applyNumberFormat="1" applyFont="1" applyBorder="1" applyAlignment="1">
      <alignment horizontal="center"/>
    </xf>
    <xf numFmtId="0" fontId="31" fillId="0" borderId="19" xfId="0" applyFont="1" applyBorder="1"/>
    <xf numFmtId="0" fontId="21" fillId="0" borderId="20" xfId="0" applyFont="1" applyBorder="1"/>
    <xf numFmtId="0" fontId="21" fillId="0" borderId="21" xfId="0" applyFont="1" applyBorder="1"/>
    <xf numFmtId="0" fontId="45" fillId="0" borderId="22" xfId="0" applyFont="1" applyBorder="1"/>
    <xf numFmtId="10" fontId="45" fillId="0" borderId="22" xfId="0" applyNumberFormat="1" applyFont="1" applyBorder="1" applyAlignment="1">
      <alignment horizontal="center"/>
    </xf>
    <xf numFmtId="172" fontId="45" fillId="0" borderId="22" xfId="0" applyNumberFormat="1" applyFont="1" applyBorder="1" applyAlignment="1">
      <alignment horizontal="center"/>
    </xf>
    <xf numFmtId="10" fontId="21" fillId="0" borderId="22" xfId="0" applyNumberFormat="1" applyFont="1" applyBorder="1"/>
    <xf numFmtId="44" fontId="31" fillId="0" borderId="22" xfId="0" applyNumberFormat="1" applyFont="1" applyBorder="1"/>
    <xf numFmtId="10" fontId="31" fillId="0" borderId="22" xfId="0" applyNumberFormat="1" applyFont="1" applyBorder="1"/>
    <xf numFmtId="164" fontId="0" fillId="0" borderId="0" xfId="0" applyNumberFormat="1"/>
    <xf numFmtId="164" fontId="46" fillId="0" borderId="0" xfId="2" applyFont="1" applyAlignment="1"/>
    <xf numFmtId="164" fontId="47" fillId="0" borderId="0" xfId="2" applyFont="1" applyAlignment="1"/>
    <xf numFmtId="44" fontId="19" fillId="0" borderId="0" xfId="0" applyNumberFormat="1" applyFont="1"/>
    <xf numFmtId="44" fontId="31" fillId="0" borderId="0" xfId="0" applyNumberFormat="1" applyFont="1"/>
    <xf numFmtId="44" fontId="0" fillId="0" borderId="0" xfId="0" applyNumberFormat="1"/>
    <xf numFmtId="164" fontId="0" fillId="0" borderId="0" xfId="2" applyFont="1" applyBorder="1" applyAlignment="1"/>
    <xf numFmtId="0" fontId="46" fillId="0" borderId="26" xfId="0" applyFont="1" applyBorder="1" applyAlignment="1">
      <alignment horizontal="center" vertical="center"/>
    </xf>
    <xf numFmtId="0" fontId="46" fillId="0" borderId="26" xfId="0" applyFont="1" applyBorder="1" applyAlignment="1">
      <alignment horizontal="center" vertical="center" wrapText="1"/>
    </xf>
    <xf numFmtId="0" fontId="46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44" fontId="0" fillId="0" borderId="27" xfId="0" applyNumberFormat="1" applyBorder="1" applyAlignment="1">
      <alignment horizontal="center" vertical="center"/>
    </xf>
    <xf numFmtId="0" fontId="4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44" fontId="0" fillId="0" borderId="25" xfId="0" applyNumberFormat="1" applyBorder="1" applyAlignment="1">
      <alignment horizontal="center" vertical="center"/>
    </xf>
    <xf numFmtId="44" fontId="46" fillId="0" borderId="28" xfId="0" applyNumberFormat="1" applyFont="1" applyBorder="1" applyAlignment="1">
      <alignment horizontal="center" vertical="center"/>
    </xf>
    <xf numFmtId="10" fontId="0" fillId="0" borderId="27" xfId="3" applyNumberFormat="1" applyFont="1" applyBorder="1" applyAlignment="1">
      <alignment horizontal="center" vertical="center"/>
    </xf>
    <xf numFmtId="10" fontId="0" fillId="0" borderId="48" xfId="3" applyNumberFormat="1" applyFont="1" applyBorder="1" applyAlignment="1">
      <alignment horizontal="center" vertical="center"/>
    </xf>
    <xf numFmtId="10" fontId="0" fillId="0" borderId="46" xfId="3" applyNumberFormat="1" applyFont="1" applyBorder="1" applyAlignment="1">
      <alignment horizontal="center" vertical="center"/>
    </xf>
    <xf numFmtId="0" fontId="31" fillId="8" borderId="0" xfId="0" applyFont="1" applyFill="1" applyAlignment="1">
      <alignment vertical="center"/>
    </xf>
    <xf numFmtId="0" fontId="3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0" fontId="24" fillId="0" borderId="0" xfId="5" applyNumberFormat="1" applyFont="1"/>
    <xf numFmtId="0" fontId="4" fillId="0" borderId="0" xfId="13"/>
    <xf numFmtId="0" fontId="1" fillId="0" borderId="0" xfId="13" applyFont="1"/>
    <xf numFmtId="0" fontId="1" fillId="0" borderId="19" xfId="13" applyFont="1" applyBorder="1"/>
    <xf numFmtId="167" fontId="1" fillId="0" borderId="22" xfId="13" applyNumberFormat="1" applyFont="1" applyBorder="1" applyAlignment="1">
      <alignment horizontal="center"/>
    </xf>
    <xf numFmtId="0" fontId="4" fillId="0" borderId="0" xfId="13" applyAlignment="1">
      <alignment horizontal="right"/>
    </xf>
    <xf numFmtId="0" fontId="4" fillId="0" borderId="24" xfId="13" applyBorder="1" applyAlignment="1">
      <alignment horizontal="center" vertical="center"/>
    </xf>
    <xf numFmtId="0" fontId="4" fillId="0" borderId="34" xfId="13" applyBorder="1" applyAlignment="1">
      <alignment horizontal="center" vertical="center" wrapText="1"/>
    </xf>
    <xf numFmtId="0" fontId="4" fillId="0" borderId="67" xfId="13" applyBorder="1" applyAlignment="1">
      <alignment horizontal="center" vertical="center" wrapText="1"/>
    </xf>
    <xf numFmtId="0" fontId="4" fillId="0" borderId="22" xfId="13" applyBorder="1" applyAlignment="1">
      <alignment horizontal="center" vertical="center" wrapText="1"/>
    </xf>
    <xf numFmtId="0" fontId="4" fillId="0" borderId="68" xfId="13" applyBorder="1" applyAlignment="1">
      <alignment horizontal="center" vertical="center" wrapText="1"/>
    </xf>
    <xf numFmtId="0" fontId="4" fillId="0" borderId="21" xfId="13" applyBorder="1" applyAlignment="1">
      <alignment horizontal="center" vertical="center" wrapText="1"/>
    </xf>
    <xf numFmtId="17" fontId="4" fillId="0" borderId="31" xfId="13" applyNumberFormat="1" applyBorder="1" applyAlignment="1">
      <alignment horizontal="center"/>
    </xf>
    <xf numFmtId="49" fontId="4" fillId="0" borderId="19" xfId="13" applyNumberFormat="1" applyBorder="1" applyAlignment="1">
      <alignment horizontal="center"/>
    </xf>
    <xf numFmtId="174" fontId="4" fillId="0" borderId="69" xfId="13" applyNumberFormat="1" applyBorder="1" applyAlignment="1">
      <alignment horizontal="center"/>
    </xf>
    <xf numFmtId="0" fontId="4" fillId="0" borderId="70" xfId="13" applyBorder="1" applyAlignment="1">
      <alignment horizontal="center"/>
    </xf>
    <xf numFmtId="0" fontId="4" fillId="0" borderId="31" xfId="13" applyBorder="1" applyAlignment="1">
      <alignment horizontal="center"/>
    </xf>
    <xf numFmtId="0" fontId="4" fillId="0" borderId="71" xfId="13" applyBorder="1" applyAlignment="1">
      <alignment horizontal="center"/>
    </xf>
    <xf numFmtId="10" fontId="4" fillId="0" borderId="37" xfId="13" applyNumberFormat="1" applyBorder="1" applyAlignment="1">
      <alignment horizontal="center"/>
    </xf>
    <xf numFmtId="4" fontId="4" fillId="0" borderId="29" xfId="13" applyNumberFormat="1" applyBorder="1"/>
    <xf numFmtId="4" fontId="4" fillId="0" borderId="27" xfId="13" applyNumberFormat="1" applyBorder="1" applyAlignment="1">
      <alignment horizontal="center"/>
    </xf>
    <xf numFmtId="4" fontId="4" fillId="4" borderId="27" xfId="13" applyNumberFormat="1" applyFill="1" applyBorder="1" applyAlignment="1">
      <alignment horizontal="center"/>
    </xf>
    <xf numFmtId="4" fontId="4" fillId="0" borderId="72" xfId="13" applyNumberFormat="1" applyBorder="1" applyAlignment="1">
      <alignment horizontal="center"/>
    </xf>
    <xf numFmtId="4" fontId="4" fillId="0" borderId="26" xfId="13" applyNumberFormat="1" applyBorder="1" applyAlignment="1">
      <alignment horizontal="center"/>
    </xf>
    <xf numFmtId="4" fontId="4" fillId="0" borderId="73" xfId="13" applyNumberFormat="1" applyBorder="1" applyAlignment="1">
      <alignment horizontal="center"/>
    </xf>
    <xf numFmtId="10" fontId="4" fillId="0" borderId="40" xfId="13" applyNumberFormat="1" applyBorder="1" applyAlignment="1">
      <alignment horizontal="center"/>
    </xf>
    <xf numFmtId="4" fontId="4" fillId="0" borderId="74" xfId="13" applyNumberFormat="1" applyBorder="1" applyAlignment="1">
      <alignment horizontal="center"/>
    </xf>
    <xf numFmtId="4" fontId="4" fillId="0" borderId="75" xfId="13" applyNumberFormat="1" applyBorder="1" applyAlignment="1">
      <alignment horizontal="center"/>
    </xf>
    <xf numFmtId="10" fontId="1" fillId="0" borderId="42" xfId="13" applyNumberFormat="1" applyFont="1" applyBorder="1" applyAlignment="1">
      <alignment horizontal="center"/>
    </xf>
    <xf numFmtId="4" fontId="4" fillId="0" borderId="0" xfId="13" applyNumberFormat="1"/>
    <xf numFmtId="4" fontId="4" fillId="0" borderId="0" xfId="13" applyNumberFormat="1" applyAlignment="1">
      <alignment horizontal="center"/>
    </xf>
    <xf numFmtId="10" fontId="1" fillId="0" borderId="0" xfId="13" applyNumberFormat="1" applyFont="1" applyAlignment="1">
      <alignment horizontal="center"/>
    </xf>
    <xf numFmtId="44" fontId="1" fillId="4" borderId="22" xfId="13" applyNumberFormat="1" applyFont="1" applyFill="1" applyBorder="1" applyAlignment="1">
      <alignment horizontal="center"/>
    </xf>
    <xf numFmtId="4" fontId="4" fillId="0" borderId="0" xfId="13" applyNumberFormat="1" applyAlignment="1">
      <alignment horizontal="left"/>
    </xf>
    <xf numFmtId="49" fontId="4" fillId="0" borderId="22" xfId="13" applyNumberFormat="1" applyBorder="1" applyAlignment="1">
      <alignment horizontal="center"/>
    </xf>
    <xf numFmtId="0" fontId="4" fillId="0" borderId="0" xfId="13" applyAlignment="1">
      <alignment horizontal="center"/>
    </xf>
    <xf numFmtId="170" fontId="4" fillId="0" borderId="0" xfId="13" applyNumberFormat="1" applyAlignment="1">
      <alignment horizontal="center"/>
    </xf>
    <xf numFmtId="174" fontId="1" fillId="0" borderId="24" xfId="13" applyNumberFormat="1" applyFont="1" applyBorder="1" applyAlignment="1">
      <alignment horizontal="center"/>
    </xf>
    <xf numFmtId="175" fontId="4" fillId="0" borderId="0" xfId="13" applyNumberFormat="1" applyAlignment="1">
      <alignment horizontal="center"/>
    </xf>
    <xf numFmtId="0" fontId="4" fillId="0" borderId="69" xfId="13" applyBorder="1" applyAlignment="1">
      <alignment horizontal="center" vertical="center" wrapText="1"/>
    </xf>
    <xf numFmtId="0" fontId="4" fillId="0" borderId="79" xfId="13" applyBorder="1" applyAlignment="1">
      <alignment horizontal="center" vertical="center" wrapText="1"/>
    </xf>
    <xf numFmtId="0" fontId="4" fillId="0" borderId="30" xfId="13" applyBorder="1" applyAlignment="1">
      <alignment horizontal="center" vertical="center" wrapText="1"/>
    </xf>
    <xf numFmtId="0" fontId="4" fillId="0" borderId="80" xfId="13" applyBorder="1" applyAlignment="1">
      <alignment horizontal="center"/>
    </xf>
    <xf numFmtId="0" fontId="4" fillId="0" borderId="81" xfId="13" applyBorder="1" applyAlignment="1">
      <alignment horizontal="center"/>
    </xf>
    <xf numFmtId="0" fontId="4" fillId="0" borderId="22" xfId="13" applyBorder="1" applyAlignment="1">
      <alignment horizontal="center"/>
    </xf>
    <xf numFmtId="10" fontId="1" fillId="0" borderId="26" xfId="13" applyNumberFormat="1" applyFont="1" applyBorder="1" applyAlignment="1">
      <alignment horizontal="center"/>
    </xf>
    <xf numFmtId="10" fontId="4" fillId="0" borderId="82" xfId="13" applyNumberFormat="1" applyBorder="1" applyAlignment="1">
      <alignment horizontal="center"/>
    </xf>
    <xf numFmtId="4" fontId="4" fillId="0" borderId="83" xfId="13" applyNumberFormat="1" applyBorder="1" applyAlignment="1">
      <alignment horizontal="center"/>
    </xf>
    <xf numFmtId="10" fontId="1" fillId="0" borderId="29" xfId="13" applyNumberFormat="1" applyFont="1" applyBorder="1" applyAlignment="1">
      <alignment horizontal="center"/>
    </xf>
    <xf numFmtId="10" fontId="4" fillId="0" borderId="84" xfId="13" applyNumberFormat="1" applyBorder="1" applyAlignment="1">
      <alignment horizontal="center"/>
    </xf>
    <xf numFmtId="10" fontId="4" fillId="0" borderId="0" xfId="13" applyNumberFormat="1" applyAlignment="1">
      <alignment horizontal="center"/>
    </xf>
    <xf numFmtId="4" fontId="4" fillId="9" borderId="22" xfId="13" applyNumberFormat="1" applyFill="1" applyBorder="1" applyAlignment="1">
      <alignment horizontal="center"/>
    </xf>
    <xf numFmtId="0" fontId="4" fillId="0" borderId="22" xfId="13" applyBorder="1"/>
    <xf numFmtId="10" fontId="4" fillId="0" borderId="22" xfId="13" applyNumberFormat="1" applyBorder="1"/>
    <xf numFmtId="10" fontId="4" fillId="0" borderId="0" xfId="13" applyNumberFormat="1"/>
    <xf numFmtId="166" fontId="4" fillId="0" borderId="20" xfId="13" applyNumberFormat="1" applyBorder="1"/>
    <xf numFmtId="166" fontId="4" fillId="0" borderId="0" xfId="13" applyNumberFormat="1"/>
    <xf numFmtId="2" fontId="4" fillId="9" borderId="22" xfId="13" applyNumberFormat="1" applyFill="1" applyBorder="1" applyAlignment="1">
      <alignment horizontal="center"/>
    </xf>
    <xf numFmtId="0" fontId="4" fillId="0" borderId="38" xfId="13" applyBorder="1" applyAlignment="1">
      <alignment horizontal="center"/>
    </xf>
    <xf numFmtId="0" fontId="1" fillId="0" borderId="22" xfId="13" applyFont="1" applyBorder="1" applyAlignment="1">
      <alignment horizontal="center"/>
    </xf>
    <xf numFmtId="4" fontId="4" fillId="0" borderId="22" xfId="13" applyNumberFormat="1" applyBorder="1" applyAlignment="1">
      <alignment horizontal="center"/>
    </xf>
    <xf numFmtId="0" fontId="4" fillId="0" borderId="0" xfId="13" applyAlignment="1">
      <alignment horizontal="left"/>
    </xf>
    <xf numFmtId="0" fontId="1" fillId="0" borderId="86" xfId="13" applyFont="1" applyBorder="1" applyAlignment="1">
      <alignment horizontal="center"/>
    </xf>
    <xf numFmtId="0" fontId="4" fillId="0" borderId="36" xfId="13" applyBorder="1" applyAlignment="1">
      <alignment horizontal="center" vertical="center" wrapText="1"/>
    </xf>
    <xf numFmtId="0" fontId="4" fillId="0" borderId="86" xfId="13" applyBorder="1" applyAlignment="1">
      <alignment horizontal="center" vertical="center" wrapText="1"/>
    </xf>
    <xf numFmtId="0" fontId="4" fillId="0" borderId="86" xfId="13" applyBorder="1" applyAlignment="1">
      <alignment horizontal="center" wrapText="1"/>
    </xf>
    <xf numFmtId="0" fontId="4" fillId="0" borderId="23" xfId="13" applyBorder="1" applyAlignment="1">
      <alignment horizontal="center" vertical="center" wrapText="1"/>
    </xf>
    <xf numFmtId="0" fontId="4" fillId="0" borderId="19" xfId="13" applyBorder="1" applyAlignment="1">
      <alignment horizontal="center"/>
    </xf>
    <xf numFmtId="0" fontId="4" fillId="0" borderId="87" xfId="13" applyBorder="1" applyAlignment="1">
      <alignment horizontal="center"/>
    </xf>
    <xf numFmtId="0" fontId="4" fillId="0" borderId="86" xfId="13" applyBorder="1" applyAlignment="1">
      <alignment horizontal="center"/>
    </xf>
    <xf numFmtId="4" fontId="4" fillId="0" borderId="43" xfId="13" applyNumberFormat="1" applyBorder="1" applyAlignment="1">
      <alignment horizontal="center"/>
    </xf>
    <xf numFmtId="4" fontId="4" fillId="10" borderId="88" xfId="13" applyNumberFormat="1" applyFill="1" applyBorder="1" applyAlignment="1">
      <alignment horizontal="center"/>
    </xf>
    <xf numFmtId="4" fontId="4" fillId="0" borderId="86" xfId="13" applyNumberFormat="1" applyBorder="1" applyAlignment="1">
      <alignment horizontal="center"/>
    </xf>
    <xf numFmtId="4" fontId="4" fillId="0" borderId="44" xfId="13" applyNumberFormat="1" applyBorder="1" applyAlignment="1">
      <alignment horizontal="center"/>
    </xf>
    <xf numFmtId="4" fontId="49" fillId="0" borderId="0" xfId="13" applyNumberFormat="1" applyFont="1" applyAlignment="1">
      <alignment horizontal="center"/>
    </xf>
    <xf numFmtId="2" fontId="4" fillId="0" borderId="0" xfId="13" applyNumberFormat="1" applyAlignment="1">
      <alignment horizontal="center"/>
    </xf>
    <xf numFmtId="1" fontId="4" fillId="0" borderId="0" xfId="13" applyNumberFormat="1" applyAlignment="1">
      <alignment horizontal="center"/>
    </xf>
    <xf numFmtId="167" fontId="4" fillId="0" borderId="0" xfId="13" applyNumberFormat="1"/>
    <xf numFmtId="167" fontId="4" fillId="0" borderId="0" xfId="13" applyNumberFormat="1" applyAlignment="1">
      <alignment vertical="center"/>
    </xf>
    <xf numFmtId="0" fontId="4" fillId="0" borderId="79" xfId="13" applyBorder="1" applyAlignment="1">
      <alignment horizontal="center" vertical="center"/>
    </xf>
    <xf numFmtId="0" fontId="4" fillId="0" borderId="89" xfId="13" applyBorder="1" applyAlignment="1">
      <alignment horizontal="center" vertical="center"/>
    </xf>
    <xf numFmtId="0" fontId="4" fillId="0" borderId="68" xfId="13" applyBorder="1"/>
    <xf numFmtId="4" fontId="4" fillId="0" borderId="90" xfId="13" applyNumberFormat="1" applyBorder="1" applyAlignment="1">
      <alignment horizontal="center"/>
    </xf>
    <xf numFmtId="0" fontId="4" fillId="0" borderId="26" xfId="13" applyBorder="1"/>
    <xf numFmtId="0" fontId="4" fillId="0" borderId="27" xfId="13" applyBorder="1"/>
    <xf numFmtId="0" fontId="4" fillId="0" borderId="28" xfId="13" applyBorder="1"/>
    <xf numFmtId="0" fontId="4" fillId="0" borderId="0" xfId="13" applyAlignment="1">
      <alignment horizontal="center" vertical="center"/>
    </xf>
    <xf numFmtId="16" fontId="4" fillId="0" borderId="0" xfId="13" applyNumberFormat="1"/>
    <xf numFmtId="10" fontId="4" fillId="0" borderId="42" xfId="13" applyNumberFormat="1" applyBorder="1" applyAlignment="1">
      <alignment horizontal="center"/>
    </xf>
    <xf numFmtId="4" fontId="4" fillId="0" borderId="27" xfId="13" applyNumberFormat="1" applyBorder="1"/>
    <xf numFmtId="4" fontId="4" fillId="0" borderId="29" xfId="13" applyNumberFormat="1" applyBorder="1" applyAlignment="1">
      <alignment horizontal="center"/>
    </xf>
    <xf numFmtId="4" fontId="4" fillId="0" borderId="91" xfId="13" applyNumberFormat="1" applyBorder="1" applyAlignment="1">
      <alignment horizontal="center"/>
    </xf>
    <xf numFmtId="10" fontId="4" fillId="0" borderId="44" xfId="13" applyNumberFormat="1" applyBorder="1" applyAlignment="1">
      <alignment horizontal="center"/>
    </xf>
    <xf numFmtId="10" fontId="1" fillId="0" borderId="44" xfId="13" applyNumberFormat="1" applyFont="1" applyBorder="1" applyAlignment="1">
      <alignment horizontal="center"/>
    </xf>
    <xf numFmtId="4" fontId="4" fillId="0" borderId="25" xfId="13" applyNumberFormat="1" applyBorder="1"/>
    <xf numFmtId="4" fontId="4" fillId="0" borderId="47" xfId="13" applyNumberFormat="1" applyBorder="1" applyAlignment="1">
      <alignment horizontal="center"/>
    </xf>
    <xf numFmtId="4" fontId="4" fillId="0" borderId="25" xfId="13" applyNumberFormat="1" applyBorder="1" applyAlignment="1">
      <alignment horizontal="center"/>
    </xf>
    <xf numFmtId="4" fontId="4" fillId="0" borderId="92" xfId="13" applyNumberFormat="1" applyBorder="1" applyAlignment="1">
      <alignment horizontal="center"/>
    </xf>
    <xf numFmtId="4" fontId="4" fillId="0" borderId="93" xfId="13" applyNumberFormat="1" applyBorder="1" applyAlignment="1">
      <alignment horizontal="center"/>
    </xf>
    <xf numFmtId="10" fontId="1" fillId="0" borderId="48" xfId="13" applyNumberFormat="1" applyFont="1" applyBorder="1" applyAlignment="1">
      <alignment horizontal="center"/>
    </xf>
    <xf numFmtId="4" fontId="1" fillId="0" borderId="22" xfId="13" applyNumberFormat="1" applyFont="1" applyBorder="1"/>
    <xf numFmtId="4" fontId="4" fillId="0" borderId="19" xfId="13" applyNumberFormat="1" applyBorder="1" applyAlignment="1">
      <alignment horizontal="center"/>
    </xf>
    <xf numFmtId="4" fontId="4" fillId="0" borderId="67" xfId="13" applyNumberFormat="1" applyBorder="1" applyAlignment="1">
      <alignment horizontal="center"/>
    </xf>
    <xf numFmtId="4" fontId="4" fillId="0" borderId="68" xfId="13" applyNumberFormat="1" applyBorder="1" applyAlignment="1">
      <alignment horizontal="center"/>
    </xf>
    <xf numFmtId="10" fontId="4" fillId="0" borderId="21" xfId="13" applyNumberFormat="1" applyBorder="1" applyAlignment="1">
      <alignment horizontal="center"/>
    </xf>
    <xf numFmtId="4" fontId="4" fillId="0" borderId="41" xfId="13" applyNumberFormat="1" applyBorder="1" applyAlignment="1">
      <alignment horizontal="center"/>
    </xf>
    <xf numFmtId="4" fontId="4" fillId="0" borderId="45" xfId="13" applyNumberFormat="1" applyBorder="1" applyAlignment="1">
      <alignment horizontal="center"/>
    </xf>
    <xf numFmtId="4" fontId="4" fillId="0" borderId="94" xfId="13" applyNumberFormat="1" applyBorder="1" applyAlignment="1">
      <alignment horizontal="center"/>
    </xf>
    <xf numFmtId="4" fontId="4" fillId="0" borderId="95" xfId="13" applyNumberFormat="1" applyBorder="1" applyAlignment="1">
      <alignment horizontal="center"/>
    </xf>
    <xf numFmtId="4" fontId="4" fillId="0" borderId="96" xfId="13" applyNumberFormat="1" applyBorder="1" applyAlignment="1">
      <alignment horizontal="center"/>
    </xf>
    <xf numFmtId="4" fontId="4" fillId="0" borderId="97" xfId="13" applyNumberFormat="1" applyBorder="1" applyAlignment="1">
      <alignment horizontal="center"/>
    </xf>
    <xf numFmtId="10" fontId="4" fillId="0" borderId="98" xfId="13" applyNumberFormat="1" applyBorder="1" applyAlignment="1">
      <alignment horizontal="center"/>
    </xf>
    <xf numFmtId="10" fontId="1" fillId="0" borderId="27" xfId="13" applyNumberFormat="1" applyFont="1" applyBorder="1" applyAlignment="1">
      <alignment horizontal="center"/>
    </xf>
    <xf numFmtId="10" fontId="4" fillId="0" borderId="99" xfId="13" applyNumberFormat="1" applyBorder="1" applyAlignment="1">
      <alignment horizontal="center"/>
    </xf>
    <xf numFmtId="10" fontId="1" fillId="0" borderId="25" xfId="13" applyNumberFormat="1" applyFont="1" applyBorder="1" applyAlignment="1">
      <alignment horizontal="center"/>
    </xf>
    <xf numFmtId="10" fontId="4" fillId="0" borderId="100" xfId="13" applyNumberFormat="1" applyBorder="1" applyAlignment="1">
      <alignment horizontal="center"/>
    </xf>
    <xf numFmtId="4" fontId="4" fillId="0" borderId="101" xfId="13" applyNumberFormat="1" applyBorder="1" applyAlignment="1">
      <alignment horizontal="center"/>
    </xf>
    <xf numFmtId="10" fontId="1" fillId="0" borderId="22" xfId="13" applyNumberFormat="1" applyFont="1" applyBorder="1" applyAlignment="1">
      <alignment horizontal="center"/>
    </xf>
    <xf numFmtId="10" fontId="4" fillId="0" borderId="69" xfId="13" applyNumberFormat="1" applyBorder="1" applyAlignment="1">
      <alignment horizontal="center"/>
    </xf>
    <xf numFmtId="4" fontId="4" fillId="0" borderId="102" xfId="13" applyNumberFormat="1" applyBorder="1" applyAlignment="1">
      <alignment horizontal="center"/>
    </xf>
    <xf numFmtId="4" fontId="4" fillId="0" borderId="20" xfId="13" applyNumberFormat="1" applyBorder="1" applyAlignment="1">
      <alignment horizontal="center"/>
    </xf>
    <xf numFmtId="4" fontId="4" fillId="0" borderId="103" xfId="13" applyNumberFormat="1" applyBorder="1" applyAlignment="1">
      <alignment horizontal="center"/>
    </xf>
    <xf numFmtId="10" fontId="4" fillId="0" borderId="27" xfId="13" applyNumberFormat="1" applyBorder="1" applyAlignment="1">
      <alignment horizontal="center"/>
    </xf>
    <xf numFmtId="10" fontId="4" fillId="0" borderId="96" xfId="13" applyNumberFormat="1" applyBorder="1" applyAlignment="1">
      <alignment horizontal="center"/>
    </xf>
    <xf numFmtId="10" fontId="4" fillId="0" borderId="104" xfId="13" applyNumberFormat="1" applyBorder="1" applyAlignment="1">
      <alignment horizontal="center"/>
    </xf>
    <xf numFmtId="4" fontId="4" fillId="0" borderId="105" xfId="13" applyNumberFormat="1" applyBorder="1" applyAlignment="1">
      <alignment horizontal="center"/>
    </xf>
    <xf numFmtId="4" fontId="4" fillId="0" borderId="28" xfId="13" applyNumberFormat="1" applyBorder="1" applyAlignment="1">
      <alignment horizontal="center"/>
    </xf>
    <xf numFmtId="4" fontId="4" fillId="0" borderId="106" xfId="13" applyNumberFormat="1" applyBorder="1" applyAlignment="1">
      <alignment horizontal="center"/>
    </xf>
    <xf numFmtId="4" fontId="4" fillId="0" borderId="48" xfId="13" applyNumberFormat="1" applyBorder="1" applyAlignment="1">
      <alignment horizontal="center"/>
    </xf>
    <xf numFmtId="4" fontId="4" fillId="0" borderId="107" xfId="13" applyNumberFormat="1" applyBorder="1" applyAlignment="1">
      <alignment horizontal="center"/>
    </xf>
    <xf numFmtId="4" fontId="4" fillId="0" borderId="87" xfId="13" applyNumberFormat="1" applyBorder="1" applyAlignment="1">
      <alignment horizontal="center"/>
    </xf>
    <xf numFmtId="4" fontId="4" fillId="0" borderId="108" xfId="13" applyNumberFormat="1" applyBorder="1" applyAlignment="1">
      <alignment horizontal="center"/>
    </xf>
    <xf numFmtId="4" fontId="4" fillId="0" borderId="42" xfId="13" applyNumberFormat="1" applyBorder="1" applyAlignment="1">
      <alignment horizontal="center"/>
    </xf>
    <xf numFmtId="4" fontId="4" fillId="0" borderId="88" xfId="13" applyNumberFormat="1" applyBorder="1" applyAlignment="1">
      <alignment horizontal="center"/>
    </xf>
    <xf numFmtId="4" fontId="4" fillId="0" borderId="109" xfId="13" applyNumberFormat="1" applyBorder="1" applyAlignment="1">
      <alignment horizontal="center"/>
    </xf>
    <xf numFmtId="4" fontId="4" fillId="0" borderId="46" xfId="13" applyNumberFormat="1" applyBorder="1" applyAlignment="1">
      <alignment horizontal="center"/>
    </xf>
    <xf numFmtId="4" fontId="4" fillId="11" borderId="88" xfId="13" applyNumberFormat="1" applyFill="1" applyBorder="1" applyAlignment="1">
      <alignment horizontal="center"/>
    </xf>
    <xf numFmtId="4" fontId="4" fillId="0" borderId="89" xfId="13" applyNumberFormat="1" applyBorder="1" applyAlignment="1">
      <alignment horizontal="center"/>
    </xf>
    <xf numFmtId="4" fontId="4" fillId="0" borderId="110" xfId="13" applyNumberFormat="1" applyBorder="1" applyAlignment="1">
      <alignment horizontal="center"/>
    </xf>
    <xf numFmtId="0" fontId="4" fillId="0" borderId="24" xfId="13" applyBorder="1" applyAlignment="1">
      <alignment vertical="center"/>
    </xf>
    <xf numFmtId="4" fontId="4" fillId="0" borderId="111" xfId="13" applyNumberFormat="1" applyBorder="1" applyAlignment="1">
      <alignment horizontal="center"/>
    </xf>
    <xf numFmtId="0" fontId="4" fillId="0" borderId="38" xfId="13" applyBorder="1"/>
    <xf numFmtId="4" fontId="4" fillId="0" borderId="38" xfId="13" applyNumberFormat="1" applyBorder="1" applyAlignment="1">
      <alignment horizontal="center"/>
    </xf>
    <xf numFmtId="44" fontId="4" fillId="4" borderId="31" xfId="13" applyNumberFormat="1" applyFill="1" applyBorder="1" applyAlignment="1">
      <alignment horizontal="center"/>
    </xf>
    <xf numFmtId="0" fontId="4" fillId="0" borderId="0" xfId="13" applyAlignment="1">
      <alignment vertical="center"/>
    </xf>
    <xf numFmtId="0" fontId="4" fillId="0" borderId="79" xfId="13" applyBorder="1" applyAlignment="1">
      <alignment vertical="center" wrapText="1"/>
    </xf>
    <xf numFmtId="4" fontId="4" fillId="0" borderId="112" xfId="13" applyNumberFormat="1" applyBorder="1" applyAlignment="1">
      <alignment horizontal="center"/>
    </xf>
    <xf numFmtId="4" fontId="4" fillId="0" borderId="113" xfId="13" applyNumberFormat="1" applyBorder="1" applyAlignment="1">
      <alignment horizontal="center"/>
    </xf>
    <xf numFmtId="10" fontId="4" fillId="0" borderId="0" xfId="13" applyNumberFormat="1" applyAlignment="1">
      <alignment vertical="center"/>
    </xf>
    <xf numFmtId="4" fontId="4" fillId="0" borderId="114" xfId="13" applyNumberFormat="1" applyBorder="1" applyAlignment="1">
      <alignment horizontal="center"/>
    </xf>
    <xf numFmtId="4" fontId="4" fillId="0" borderId="115" xfId="13" applyNumberFormat="1" applyBorder="1" applyAlignment="1">
      <alignment horizontal="center"/>
    </xf>
    <xf numFmtId="4" fontId="4" fillId="0" borderId="116" xfId="13" applyNumberFormat="1" applyBorder="1" applyAlignment="1">
      <alignment horizontal="center"/>
    </xf>
    <xf numFmtId="0" fontId="4" fillId="0" borderId="117" xfId="13" applyBorder="1" applyAlignment="1">
      <alignment horizontal="center" vertical="center"/>
    </xf>
    <xf numFmtId="0" fontId="4" fillId="0" borderId="118" xfId="13" applyBorder="1" applyAlignment="1">
      <alignment horizontal="center" vertical="center"/>
    </xf>
    <xf numFmtId="4" fontId="4" fillId="0" borderId="119" xfId="13" applyNumberFormat="1" applyBorder="1" applyAlignment="1">
      <alignment horizontal="center"/>
    </xf>
    <xf numFmtId="0" fontId="21" fillId="0" borderId="0" xfId="17" applyFont="1"/>
    <xf numFmtId="0" fontId="0" fillId="0" borderId="0" xfId="17" applyFont="1"/>
    <xf numFmtId="0" fontId="21" fillId="0" borderId="19" xfId="17" applyFont="1" applyBorder="1" applyAlignment="1">
      <alignment horizontal="center"/>
    </xf>
    <xf numFmtId="172" fontId="21" fillId="0" borderId="22" xfId="17" applyNumberFormat="1" applyFont="1" applyBorder="1" applyAlignment="1">
      <alignment horizontal="center"/>
    </xf>
    <xf numFmtId="0" fontId="21" fillId="0" borderId="34" xfId="17" applyFont="1" applyBorder="1"/>
    <xf numFmtId="164" fontId="31" fillId="4" borderId="24" xfId="17" applyNumberFormat="1" applyFont="1" applyFill="1" applyBorder="1"/>
    <xf numFmtId="0" fontId="50" fillId="0" borderId="120" xfId="17" applyFont="1" applyBorder="1"/>
    <xf numFmtId="10" fontId="50" fillId="4" borderId="120" xfId="17" applyNumberFormat="1" applyFont="1" applyFill="1" applyBorder="1" applyAlignment="1">
      <alignment horizontal="center"/>
    </xf>
    <xf numFmtId="3" fontId="21" fillId="0" borderId="0" xfId="17" applyNumberFormat="1" applyFont="1" applyAlignment="1">
      <alignment horizontal="center"/>
    </xf>
    <xf numFmtId="0" fontId="21" fillId="0" borderId="0" xfId="17" applyFont="1" applyAlignment="1">
      <alignment horizontal="center"/>
    </xf>
    <xf numFmtId="0" fontId="50" fillId="0" borderId="0" xfId="17" applyFont="1"/>
    <xf numFmtId="10" fontId="50" fillId="0" borderId="0" xfId="17" applyNumberFormat="1" applyFont="1" applyAlignment="1">
      <alignment horizontal="center"/>
    </xf>
    <xf numFmtId="10" fontId="51" fillId="0" borderId="0" xfId="17" applyNumberFormat="1" applyFont="1" applyAlignment="1">
      <alignment horizontal="center"/>
    </xf>
    <xf numFmtId="0" fontId="21" fillId="0" borderId="22" xfId="17" applyFont="1" applyBorder="1"/>
    <xf numFmtId="44" fontId="21" fillId="4" borderId="22" xfId="17" applyNumberFormat="1" applyFont="1" applyFill="1" applyBorder="1"/>
    <xf numFmtId="4" fontId="21" fillId="0" borderId="30" xfId="17" applyNumberFormat="1" applyFont="1" applyBorder="1" applyAlignment="1">
      <alignment horizontal="center"/>
    </xf>
    <xf numFmtId="4" fontId="21" fillId="4" borderId="21" xfId="17" applyNumberFormat="1" applyFont="1" applyFill="1" applyBorder="1" applyAlignment="1">
      <alignment horizontal="center"/>
    </xf>
    <xf numFmtId="164" fontId="21" fillId="4" borderId="22" xfId="17" applyNumberFormat="1" applyFont="1" applyFill="1" applyBorder="1" applyAlignment="1">
      <alignment horizontal="center"/>
    </xf>
    <xf numFmtId="4" fontId="21" fillId="4" borderId="22" xfId="17" applyNumberFormat="1" applyFont="1" applyFill="1" applyBorder="1" applyAlignment="1">
      <alignment horizontal="center"/>
    </xf>
    <xf numFmtId="44" fontId="21" fillId="0" borderId="0" xfId="17" applyNumberFormat="1" applyFont="1"/>
    <xf numFmtId="44" fontId="21" fillId="0" borderId="0" xfId="17" applyNumberFormat="1" applyFont="1" applyAlignment="1">
      <alignment vertical="center"/>
    </xf>
    <xf numFmtId="176" fontId="24" fillId="0" borderId="0" xfId="17" applyNumberFormat="1" applyFont="1"/>
    <xf numFmtId="164" fontId="21" fillId="0" borderId="0" xfId="17" applyNumberFormat="1" applyFont="1"/>
    <xf numFmtId="0" fontId="21" fillId="0" borderId="19" xfId="17" applyFont="1" applyBorder="1"/>
    <xf numFmtId="0" fontId="21" fillId="0" borderId="20" xfId="17" applyFont="1" applyBorder="1"/>
    <xf numFmtId="44" fontId="31" fillId="4" borderId="22" xfId="17" applyNumberFormat="1" applyFont="1" applyFill="1" applyBorder="1"/>
    <xf numFmtId="44" fontId="52" fillId="0" borderId="0" xfId="17" applyNumberFormat="1" applyFont="1"/>
    <xf numFmtId="0" fontId="53" fillId="0" borderId="121" xfId="17" applyFont="1" applyBorder="1"/>
    <xf numFmtId="10" fontId="53" fillId="0" borderId="122" xfId="17" applyNumberFormat="1" applyFont="1" applyBorder="1"/>
    <xf numFmtId="167" fontId="54" fillId="0" borderId="123" xfId="17" applyNumberFormat="1" applyFont="1" applyBorder="1" applyAlignment="1">
      <alignment horizontal="center"/>
    </xf>
    <xf numFmtId="10" fontId="53" fillId="4" borderId="124" xfId="17" applyNumberFormat="1" applyFont="1" applyFill="1" applyBorder="1" applyAlignment="1">
      <alignment horizontal="center"/>
    </xf>
    <xf numFmtId="0" fontId="55" fillId="0" borderId="0" xfId="17" applyFont="1"/>
    <xf numFmtId="10" fontId="51" fillId="0" borderId="0" xfId="17" applyNumberFormat="1" applyFont="1"/>
    <xf numFmtId="10" fontId="21" fillId="0" borderId="0" xfId="17" applyNumberFormat="1" applyFont="1" applyAlignment="1">
      <alignment horizontal="center"/>
    </xf>
    <xf numFmtId="10" fontId="55" fillId="0" borderId="0" xfId="17" applyNumberFormat="1" applyFont="1" applyAlignment="1">
      <alignment horizontal="center"/>
    </xf>
    <xf numFmtId="0" fontId="56" fillId="0" borderId="0" xfId="17" applyFont="1"/>
    <xf numFmtId="10" fontId="56" fillId="0" borderId="0" xfId="17" applyNumberFormat="1" applyFont="1" applyAlignment="1">
      <alignment horizontal="center"/>
    </xf>
    <xf numFmtId="176" fontId="24" fillId="4" borderId="22" xfId="17" applyNumberFormat="1" applyFont="1" applyFill="1" applyBorder="1"/>
    <xf numFmtId="4" fontId="21" fillId="0" borderId="0" xfId="17" applyNumberFormat="1" applyFont="1"/>
    <xf numFmtId="0" fontId="21" fillId="0" borderId="27" xfId="0" applyFont="1" applyBorder="1" applyAlignment="1">
      <alignment horizontal="center" vertical="center"/>
    </xf>
    <xf numFmtId="164" fontId="19" fillId="4" borderId="27" xfId="2" applyFont="1" applyFill="1" applyBorder="1" applyAlignment="1" applyProtection="1"/>
    <xf numFmtId="0" fontId="24" fillId="0" borderId="27" xfId="0" applyFont="1" applyBorder="1" applyAlignment="1">
      <alignment horizontal="center" vertical="center"/>
    </xf>
    <xf numFmtId="164" fontId="3" fillId="4" borderId="27" xfId="2" applyFont="1" applyFill="1" applyBorder="1" applyAlignment="1" applyProtection="1"/>
    <xf numFmtId="0" fontId="24" fillId="0" borderId="28" xfId="0" applyFont="1" applyBorder="1" applyAlignment="1">
      <alignment horizontal="center" vertical="center"/>
    </xf>
    <xf numFmtId="164" fontId="3" fillId="4" borderId="28" xfId="2" applyFont="1" applyFill="1" applyBorder="1" applyAlignment="1" applyProtection="1"/>
    <xf numFmtId="0" fontId="30" fillId="0" borderId="0" xfId="13" applyFont="1"/>
    <xf numFmtId="2" fontId="30" fillId="0" borderId="0" xfId="13" applyNumberFormat="1" applyFont="1" applyAlignment="1">
      <alignment horizontal="center"/>
    </xf>
    <xf numFmtId="164" fontId="30" fillId="0" borderId="0" xfId="15" applyFont="1" applyFill="1" applyBorder="1" applyAlignment="1">
      <alignment horizontal="center"/>
    </xf>
    <xf numFmtId="0" fontId="23" fillId="0" borderId="0" xfId="17" applyFont="1" applyAlignment="1">
      <alignment horizontal="center"/>
    </xf>
    <xf numFmtId="167" fontId="21" fillId="0" borderId="36" xfId="17" applyNumberFormat="1" applyFont="1" applyBorder="1" applyAlignment="1">
      <alignment horizontal="center"/>
    </xf>
    <xf numFmtId="4" fontId="21" fillId="0" borderId="23" xfId="17" applyNumberFormat="1" applyFont="1" applyBorder="1" applyAlignment="1">
      <alignment horizontal="center"/>
    </xf>
    <xf numFmtId="0" fontId="21" fillId="0" borderId="36" xfId="17" applyFont="1" applyBorder="1" applyAlignment="1">
      <alignment horizontal="center"/>
    </xf>
    <xf numFmtId="0" fontId="21" fillId="0" borderId="23" xfId="17" applyFont="1" applyBorder="1" applyAlignment="1">
      <alignment horizontal="center"/>
    </xf>
    <xf numFmtId="0" fontId="24" fillId="0" borderId="41" xfId="17" applyFont="1" applyBorder="1"/>
    <xf numFmtId="3" fontId="21" fillId="0" borderId="125" xfId="17" applyNumberFormat="1" applyFont="1" applyBorder="1" applyAlignment="1">
      <alignment horizontal="center"/>
    </xf>
    <xf numFmtId="3" fontId="21" fillId="0" borderId="42" xfId="17" applyNumberFormat="1" applyFont="1" applyBorder="1" applyAlignment="1">
      <alignment horizontal="center"/>
    </xf>
    <xf numFmtId="3" fontId="21" fillId="0" borderId="29" xfId="17" applyNumberFormat="1" applyFont="1" applyBorder="1" applyAlignment="1">
      <alignment horizontal="center"/>
    </xf>
    <xf numFmtId="165" fontId="21" fillId="0" borderId="36" xfId="17" applyNumberFormat="1" applyFont="1" applyBorder="1" applyAlignment="1">
      <alignment horizontal="center"/>
    </xf>
    <xf numFmtId="165" fontId="21" fillId="0" borderId="23" xfId="17" applyNumberFormat="1" applyFont="1" applyBorder="1" applyAlignment="1">
      <alignment horizontal="center"/>
    </xf>
    <xf numFmtId="165" fontId="21" fillId="4" borderId="26" xfId="17" applyNumberFormat="1" applyFont="1" applyFill="1" applyBorder="1" applyAlignment="1">
      <alignment horizontal="center"/>
    </xf>
    <xf numFmtId="164" fontId="21" fillId="0" borderId="0" xfId="2" applyFont="1" applyFill="1" applyBorder="1" applyAlignment="1" applyProtection="1">
      <alignment horizontal="center"/>
    </xf>
    <xf numFmtId="0" fontId="24" fillId="0" borderId="43" xfId="17" applyFont="1" applyBorder="1"/>
    <xf numFmtId="3" fontId="21" fillId="0" borderId="126" xfId="17" applyNumberFormat="1" applyFont="1" applyBorder="1" applyAlignment="1">
      <alignment horizontal="center"/>
    </xf>
    <xf numFmtId="3" fontId="21" fillId="0" borderId="44" xfId="17" applyNumberFormat="1" applyFont="1" applyBorder="1" applyAlignment="1">
      <alignment horizontal="center"/>
    </xf>
    <xf numFmtId="3" fontId="21" fillId="0" borderId="27" xfId="17" applyNumberFormat="1" applyFont="1" applyBorder="1" applyAlignment="1">
      <alignment horizontal="center"/>
    </xf>
    <xf numFmtId="165" fontId="21" fillId="4" borderId="27" xfId="17" applyNumberFormat="1" applyFont="1" applyFill="1" applyBorder="1" applyAlignment="1">
      <alignment horizontal="center"/>
    </xf>
    <xf numFmtId="164" fontId="21" fillId="4" borderId="27" xfId="2" applyFill="1" applyBorder="1">
      <alignment vertical="center"/>
    </xf>
    <xf numFmtId="164" fontId="21" fillId="0" borderId="0" xfId="2" applyFill="1" applyBorder="1">
      <alignment vertical="center"/>
    </xf>
    <xf numFmtId="0" fontId="24" fillId="0" borderId="47" xfId="17" applyFont="1" applyBorder="1"/>
    <xf numFmtId="3" fontId="21" fillId="0" borderId="127" xfId="17" applyNumberFormat="1" applyFont="1" applyBorder="1" applyAlignment="1">
      <alignment horizontal="center"/>
    </xf>
    <xf numFmtId="3" fontId="21" fillId="0" borderId="48" xfId="17" applyNumberFormat="1" applyFont="1" applyBorder="1" applyAlignment="1">
      <alignment horizontal="center"/>
    </xf>
    <xf numFmtId="0" fontId="21" fillId="0" borderId="126" xfId="17" applyFont="1" applyBorder="1"/>
    <xf numFmtId="0" fontId="21" fillId="0" borderId="44" xfId="17" applyFont="1" applyBorder="1"/>
    <xf numFmtId="0" fontId="21" fillId="0" borderId="27" xfId="17" applyFont="1" applyBorder="1" applyAlignment="1">
      <alignment horizontal="center"/>
    </xf>
    <xf numFmtId="165" fontId="21" fillId="0" borderId="36" xfId="17" applyNumberFormat="1" applyFont="1" applyBorder="1"/>
    <xf numFmtId="165" fontId="21" fillId="0" borderId="23" xfId="17" applyNumberFormat="1" applyFont="1" applyBorder="1"/>
    <xf numFmtId="165" fontId="21" fillId="4" borderId="29" xfId="17" applyNumberFormat="1" applyFont="1" applyFill="1" applyBorder="1" applyAlignment="1">
      <alignment horizontal="center"/>
    </xf>
    <xf numFmtId="164" fontId="21" fillId="0" borderId="0" xfId="2" applyFont="1" applyFill="1" applyBorder="1" applyAlignment="1" applyProtection="1"/>
    <xf numFmtId="165" fontId="0" fillId="0" borderId="36" xfId="17" applyNumberFormat="1" applyFont="1" applyBorder="1" applyAlignment="1">
      <alignment horizontal="center"/>
    </xf>
    <xf numFmtId="165" fontId="0" fillId="6" borderId="23" xfId="17" applyNumberFormat="1" applyFont="1" applyFill="1" applyBorder="1" applyAlignment="1">
      <alignment horizontal="center"/>
    </xf>
    <xf numFmtId="164" fontId="19" fillId="0" borderId="0" xfId="2" applyFont="1" applyFill="1" applyBorder="1" applyAlignment="1" applyProtection="1"/>
    <xf numFmtId="165" fontId="21" fillId="0" borderId="0" xfId="17" applyNumberFormat="1" applyFont="1" applyAlignment="1">
      <alignment horizontal="center"/>
    </xf>
    <xf numFmtId="0" fontId="21" fillId="0" borderId="26" xfId="17" applyFont="1" applyBorder="1" applyAlignment="1">
      <alignment horizontal="center" vertical="center"/>
    </xf>
    <xf numFmtId="0" fontId="21" fillId="0" borderId="0" xfId="17" applyFont="1" applyAlignment="1">
      <alignment vertical="center"/>
    </xf>
    <xf numFmtId="165" fontId="21" fillId="4" borderId="26" xfId="17" applyNumberFormat="1" applyFont="1" applyFill="1" applyBorder="1" applyAlignment="1">
      <alignment horizontal="center" vertical="center"/>
    </xf>
    <xf numFmtId="0" fontId="21" fillId="0" borderId="27" xfId="17" applyFont="1" applyBorder="1" applyAlignment="1">
      <alignment horizontal="center" vertical="center"/>
    </xf>
    <xf numFmtId="165" fontId="21" fillId="4" borderId="27" xfId="17" applyNumberFormat="1" applyFont="1" applyFill="1" applyBorder="1" applyAlignment="1">
      <alignment horizontal="center" vertical="center"/>
    </xf>
    <xf numFmtId="164" fontId="21" fillId="0" borderId="0" xfId="17" applyNumberFormat="1" applyFont="1" applyAlignment="1">
      <alignment horizontal="center" vertical="center"/>
    </xf>
    <xf numFmtId="164" fontId="21" fillId="0" borderId="0" xfId="17" applyNumberFormat="1" applyFont="1" applyAlignment="1">
      <alignment vertical="center"/>
    </xf>
    <xf numFmtId="0" fontId="21" fillId="0" borderId="28" xfId="0" applyFont="1" applyBorder="1" applyAlignment="1">
      <alignment horizontal="center" vertical="center"/>
    </xf>
    <xf numFmtId="0" fontId="21" fillId="0" borderId="0" xfId="0" applyFont="1" applyAlignment="1">
      <alignment horizontal="centerContinuous" vertical="center"/>
    </xf>
    <xf numFmtId="165" fontId="21" fillId="4" borderId="28" xfId="17" applyNumberFormat="1" applyFont="1" applyFill="1" applyBorder="1" applyAlignment="1">
      <alignment horizontal="center" vertical="center"/>
    </xf>
    <xf numFmtId="0" fontId="21" fillId="9" borderId="22" xfId="17" applyFont="1" applyFill="1" applyBorder="1" applyAlignment="1">
      <alignment horizontal="center"/>
    </xf>
    <xf numFmtId="3" fontId="21" fillId="0" borderId="28" xfId="17" applyNumberFormat="1" applyFont="1" applyBorder="1" applyAlignment="1">
      <alignment horizontal="center"/>
    </xf>
    <xf numFmtId="4" fontId="24" fillId="0" borderId="0" xfId="17" applyNumberFormat="1" applyFont="1" applyAlignment="1">
      <alignment horizontal="center"/>
    </xf>
    <xf numFmtId="0" fontId="21" fillId="9" borderId="22" xfId="0" applyFont="1" applyFill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165" fontId="21" fillId="0" borderId="0" xfId="17" applyNumberFormat="1" applyFont="1" applyAlignment="1">
      <alignment vertical="center"/>
    </xf>
    <xf numFmtId="3" fontId="21" fillId="0" borderId="27" xfId="17" applyNumberFormat="1" applyFont="1" applyBorder="1" applyAlignment="1">
      <alignment horizontal="center" vertical="center"/>
    </xf>
    <xf numFmtId="165" fontId="0" fillId="0" borderId="0" xfId="17" applyNumberFormat="1" applyFont="1" applyAlignment="1">
      <alignment horizontal="center"/>
    </xf>
    <xf numFmtId="165" fontId="23" fillId="0" borderId="0" xfId="17" applyNumberFormat="1" applyFont="1" applyAlignment="1">
      <alignment horizontal="center"/>
    </xf>
    <xf numFmtId="4" fontId="21" fillId="0" borderId="0" xfId="0" applyNumberFormat="1" applyFont="1" applyAlignment="1">
      <alignment horizontal="center"/>
    </xf>
    <xf numFmtId="164" fontId="21" fillId="4" borderId="26" xfId="2" applyFill="1" applyBorder="1">
      <alignment vertical="center"/>
    </xf>
    <xf numFmtId="164" fontId="24" fillId="4" borderId="27" xfId="2" applyFont="1" applyFill="1" applyBorder="1" applyAlignment="1" applyProtection="1">
      <alignment horizontal="center"/>
    </xf>
    <xf numFmtId="164" fontId="21" fillId="4" borderId="27" xfId="2" applyFont="1" applyFill="1" applyBorder="1" applyAlignment="1" applyProtection="1">
      <alignment horizontal="center"/>
    </xf>
    <xf numFmtId="164" fontId="21" fillId="4" borderId="27" xfId="2" applyFont="1" applyFill="1" applyBorder="1" applyAlignment="1" applyProtection="1"/>
    <xf numFmtId="164" fontId="21" fillId="4" borderId="28" xfId="2" applyFont="1" applyFill="1" applyBorder="1" applyAlignment="1" applyProtection="1"/>
    <xf numFmtId="164" fontId="0" fillId="0" borderId="0" xfId="2" applyFont="1" applyFill="1" applyBorder="1" applyAlignment="1" applyProtection="1"/>
    <xf numFmtId="165" fontId="21" fillId="4" borderId="26" xfId="17" applyNumberFormat="1" applyFont="1" applyFill="1" applyBorder="1" applyAlignment="1">
      <alignment vertical="center"/>
    </xf>
    <xf numFmtId="165" fontId="21" fillId="4" borderId="27" xfId="17" applyNumberFormat="1" applyFont="1" applyFill="1" applyBorder="1" applyAlignment="1">
      <alignment vertical="center"/>
    </xf>
    <xf numFmtId="164" fontId="21" fillId="4" borderId="27" xfId="2" applyFill="1" applyBorder="1" applyAlignment="1">
      <alignment vertical="center"/>
    </xf>
    <xf numFmtId="164" fontId="24" fillId="0" borderId="0" xfId="2" applyFont="1" applyFill="1" applyBorder="1" applyAlignment="1" applyProtection="1">
      <alignment horizontal="center"/>
    </xf>
    <xf numFmtId="164" fontId="21" fillId="4" borderId="28" xfId="2" applyFill="1" applyBorder="1" applyAlignment="1">
      <alignment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164" fontId="21" fillId="0" borderId="0" xfId="0" applyNumberFormat="1" applyFont="1" applyAlignment="1">
      <alignment horizontal="center"/>
    </xf>
    <xf numFmtId="0" fontId="21" fillId="9" borderId="19" xfId="17" applyFont="1" applyFill="1" applyBorder="1" applyAlignment="1">
      <alignment horizontal="center"/>
    </xf>
    <xf numFmtId="0" fontId="21" fillId="9" borderId="20" xfId="17" applyFont="1" applyFill="1" applyBorder="1" applyAlignment="1">
      <alignment horizontal="center"/>
    </xf>
    <xf numFmtId="0" fontId="21" fillId="9" borderId="21" xfId="17" applyFont="1" applyFill="1" applyBorder="1" applyAlignment="1">
      <alignment horizontal="center"/>
    </xf>
    <xf numFmtId="0" fontId="21" fillId="9" borderId="22" xfId="17" applyFont="1" applyFill="1" applyBorder="1" applyAlignment="1">
      <alignment horizontal="center"/>
    </xf>
    <xf numFmtId="0" fontId="21" fillId="9" borderId="19" xfId="17" applyFont="1" applyFill="1" applyBorder="1" applyAlignment="1">
      <alignment horizontal="center" vertical="center" wrapText="1"/>
    </xf>
    <xf numFmtId="0" fontId="21" fillId="9" borderId="20" xfId="17" applyFont="1" applyFill="1" applyBorder="1" applyAlignment="1">
      <alignment horizontal="center" vertical="center" wrapText="1"/>
    </xf>
    <xf numFmtId="0" fontId="21" fillId="9" borderId="21" xfId="17" applyFont="1" applyFill="1" applyBorder="1" applyAlignment="1">
      <alignment horizontal="center" vertical="center" wrapText="1"/>
    </xf>
    <xf numFmtId="0" fontId="24" fillId="0" borderId="29" xfId="17" applyFont="1" applyBorder="1"/>
    <xf numFmtId="0" fontId="21" fillId="9" borderId="24" xfId="0" applyFont="1" applyFill="1" applyBorder="1" applyAlignment="1">
      <alignment horizontal="center" vertical="center"/>
    </xf>
    <xf numFmtId="0" fontId="21" fillId="9" borderId="31" xfId="0" applyFont="1" applyFill="1" applyBorder="1" applyAlignment="1">
      <alignment horizontal="center" vertical="center"/>
    </xf>
    <xf numFmtId="0" fontId="21" fillId="9" borderId="24" xfId="17" applyFont="1" applyFill="1" applyBorder="1" applyAlignment="1">
      <alignment horizontal="center" vertical="center"/>
    </xf>
    <xf numFmtId="0" fontId="21" fillId="9" borderId="31" xfId="17" applyFont="1" applyFill="1" applyBorder="1" applyAlignment="1">
      <alignment horizontal="center" vertical="center"/>
    </xf>
    <xf numFmtId="0" fontId="21" fillId="0" borderId="27" xfId="17" applyFont="1" applyBorder="1"/>
    <xf numFmtId="0" fontId="21" fillId="0" borderId="0" xfId="17" applyFont="1"/>
    <xf numFmtId="0" fontId="24" fillId="0" borderId="27" xfId="17" applyFont="1" applyBorder="1"/>
    <xf numFmtId="0" fontId="24" fillId="0" borderId="0" xfId="17" applyFont="1"/>
    <xf numFmtId="0" fontId="21" fillId="0" borderId="28" xfId="17" applyFont="1" applyBorder="1"/>
    <xf numFmtId="0" fontId="21" fillId="9" borderId="22" xfId="17" applyFont="1" applyFill="1" applyBorder="1" applyAlignment="1">
      <alignment horizontal="center" vertical="center" wrapText="1"/>
    </xf>
    <xf numFmtId="0" fontId="24" fillId="0" borderId="19" xfId="17" applyFont="1" applyBorder="1"/>
    <xf numFmtId="0" fontId="24" fillId="0" borderId="21" xfId="17" applyFont="1" applyBorder="1"/>
    <xf numFmtId="0" fontId="3" fillId="0" borderId="27" xfId="0" applyFont="1" applyBorder="1"/>
    <xf numFmtId="0" fontId="19" fillId="0" borderId="27" xfId="12" applyFont="1" applyBorder="1" applyAlignment="1">
      <alignment vertical="center"/>
    </xf>
    <xf numFmtId="0" fontId="24" fillId="0" borderId="27" xfId="17" applyFont="1" applyBorder="1" applyAlignment="1">
      <alignment vertical="center"/>
    </xf>
    <xf numFmtId="0" fontId="3" fillId="0" borderId="26" xfId="0" applyFont="1" applyBorder="1" applyAlignment="1">
      <alignment wrapText="1"/>
    </xf>
    <xf numFmtId="0" fontId="19" fillId="0" borderId="43" xfId="12" applyFont="1" applyBorder="1" applyAlignment="1">
      <alignment vertical="center"/>
    </xf>
    <xf numFmtId="0" fontId="19" fillId="0" borderId="126" xfId="12" applyFont="1" applyBorder="1" applyAlignment="1">
      <alignment vertical="center"/>
    </xf>
    <xf numFmtId="0" fontId="19" fillId="0" borderId="44" xfId="12" applyFont="1" applyBorder="1" applyAlignment="1">
      <alignment vertical="center"/>
    </xf>
    <xf numFmtId="0" fontId="24" fillId="0" borderId="22" xfId="17" applyFont="1" applyBorder="1"/>
    <xf numFmtId="0" fontId="30" fillId="0" borderId="22" xfId="13" applyFont="1" applyBorder="1"/>
    <xf numFmtId="0" fontId="24" fillId="9" borderId="19" xfId="17" applyFont="1" applyFill="1" applyBorder="1" applyAlignment="1">
      <alignment horizontal="center"/>
    </xf>
    <xf numFmtId="0" fontId="24" fillId="9" borderId="20" xfId="17" applyFont="1" applyFill="1" applyBorder="1" applyAlignment="1">
      <alignment horizontal="center"/>
    </xf>
    <xf numFmtId="0" fontId="24" fillId="9" borderId="21" xfId="17" applyFont="1" applyFill="1" applyBorder="1" applyAlignment="1">
      <alignment horizontal="center"/>
    </xf>
    <xf numFmtId="0" fontId="3" fillId="0" borderId="27" xfId="5" applyFont="1" applyBorder="1"/>
    <xf numFmtId="0" fontId="19" fillId="0" borderId="28" xfId="12" applyFont="1" applyBorder="1" applyAlignment="1">
      <alignment vertical="center"/>
    </xf>
    <xf numFmtId="0" fontId="3" fillId="0" borderId="28" xfId="5" applyFont="1" applyBorder="1"/>
    <xf numFmtId="0" fontId="3" fillId="0" borderId="28" xfId="0" applyFont="1" applyBorder="1"/>
    <xf numFmtId="0" fontId="21" fillId="9" borderId="30" xfId="17" applyFont="1" applyFill="1" applyBorder="1" applyAlignment="1">
      <alignment horizontal="center" vertical="center"/>
    </xf>
    <xf numFmtId="3" fontId="21" fillId="0" borderId="27" xfId="17" applyNumberFormat="1" applyFont="1" applyBorder="1" applyAlignment="1">
      <alignment vertical="center"/>
    </xf>
    <xf numFmtId="0" fontId="24" fillId="0" borderId="27" xfId="0" applyFont="1" applyBorder="1"/>
    <xf numFmtId="0" fontId="24" fillId="0" borderId="26" xfId="17" applyFont="1" applyBorder="1" applyAlignment="1">
      <alignment vertical="center"/>
    </xf>
    <xf numFmtId="0" fontId="21" fillId="0" borderId="27" xfId="17" applyFont="1" applyBorder="1" applyAlignment="1">
      <alignment vertical="center"/>
    </xf>
    <xf numFmtId="0" fontId="21" fillId="0" borderId="27" xfId="0" applyFont="1" applyBorder="1" applyAlignment="1">
      <alignment vertical="center"/>
    </xf>
    <xf numFmtId="0" fontId="1" fillId="0" borderId="55" xfId="13" applyFont="1" applyBorder="1" applyAlignment="1">
      <alignment horizontal="center"/>
    </xf>
    <xf numFmtId="0" fontId="1" fillId="0" borderId="64" xfId="13" applyFont="1" applyBorder="1" applyAlignment="1">
      <alignment horizontal="center"/>
    </xf>
    <xf numFmtId="0" fontId="1" fillId="0" borderId="76" xfId="13" applyFont="1" applyBorder="1" applyAlignment="1">
      <alignment horizontal="center"/>
    </xf>
    <xf numFmtId="0" fontId="1" fillId="0" borderId="77" xfId="13" applyFont="1" applyBorder="1" applyAlignment="1">
      <alignment horizontal="center"/>
    </xf>
    <xf numFmtId="0" fontId="1" fillId="0" borderId="78" xfId="13" applyFont="1" applyBorder="1" applyAlignment="1">
      <alignment horizontal="center"/>
    </xf>
    <xf numFmtId="0" fontId="1" fillId="0" borderId="85" xfId="13" applyFont="1" applyBorder="1" applyAlignment="1">
      <alignment horizontal="center"/>
    </xf>
    <xf numFmtId="0" fontId="4" fillId="0" borderId="77" xfId="13" applyBorder="1" applyAlignment="1">
      <alignment horizontal="center"/>
    </xf>
    <xf numFmtId="0" fontId="4" fillId="0" borderId="85" xfId="13" applyBorder="1" applyAlignment="1">
      <alignment horizontal="center"/>
    </xf>
    <xf numFmtId="0" fontId="46" fillId="0" borderId="0" xfId="0" applyFont="1" applyAlignment="1">
      <alignment horizontal="center"/>
    </xf>
    <xf numFmtId="0" fontId="40" fillId="8" borderId="0" xfId="0" applyFont="1" applyFill="1" applyAlignment="1">
      <alignment vertical="center"/>
    </xf>
    <xf numFmtId="0" fontId="48" fillId="0" borderId="22" xfId="0" applyFont="1" applyBorder="1" applyAlignment="1">
      <alignment horizontal="center"/>
    </xf>
    <xf numFmtId="0" fontId="46" fillId="0" borderId="28" xfId="0" applyFont="1" applyBorder="1" applyAlignment="1">
      <alignment horizontal="right" vertical="center"/>
    </xf>
    <xf numFmtId="0" fontId="46" fillId="0" borderId="31" xfId="0" applyFont="1" applyBorder="1" applyAlignment="1">
      <alignment horizontal="right" vertical="center"/>
    </xf>
    <xf numFmtId="0" fontId="45" fillId="0" borderId="0" xfId="0" applyFont="1" applyAlignment="1">
      <alignment horizontal="center"/>
    </xf>
    <xf numFmtId="0" fontId="31" fillId="0" borderId="63" xfId="0" applyFont="1" applyBorder="1" applyAlignment="1">
      <alignment horizontal="center" vertical="center"/>
    </xf>
    <xf numFmtId="0" fontId="31" fillId="0" borderId="64" xfId="0" applyFont="1" applyBorder="1" applyAlignment="1">
      <alignment horizontal="center" vertical="center"/>
    </xf>
    <xf numFmtId="0" fontId="31" fillId="0" borderId="56" xfId="0" applyFont="1" applyBorder="1" applyAlignment="1">
      <alignment horizontal="center" vertical="center"/>
    </xf>
    <xf numFmtId="0" fontId="31" fillId="0" borderId="5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21" fillId="7" borderId="24" xfId="0" applyFont="1" applyFill="1" applyBorder="1" applyAlignment="1">
      <alignment horizontal="center" vertical="center"/>
    </xf>
    <xf numFmtId="0" fontId="21" fillId="7" borderId="31" xfId="0" applyFont="1" applyFill="1" applyBorder="1" applyAlignment="1">
      <alignment horizontal="center" vertical="center"/>
    </xf>
    <xf numFmtId="0" fontId="31" fillId="0" borderId="60" xfId="0" applyFont="1" applyBorder="1" applyAlignment="1">
      <alignment horizontal="center" vertical="center"/>
    </xf>
    <xf numFmtId="0" fontId="31" fillId="0" borderId="62" xfId="0" applyFont="1" applyBorder="1" applyAlignment="1">
      <alignment horizontal="center" vertical="center"/>
    </xf>
    <xf numFmtId="0" fontId="21" fillId="7" borderId="24" xfId="0" applyFont="1" applyFill="1" applyBorder="1" applyAlignment="1">
      <alignment horizontal="center" vertical="center" wrapText="1"/>
    </xf>
    <xf numFmtId="0" fontId="21" fillId="7" borderId="31" xfId="0" applyFont="1" applyFill="1" applyBorder="1" applyAlignment="1">
      <alignment horizontal="center" vertical="center" wrapText="1"/>
    </xf>
    <xf numFmtId="4" fontId="21" fillId="7" borderId="24" xfId="0" applyNumberFormat="1" applyFont="1" applyFill="1" applyBorder="1" applyAlignment="1">
      <alignment horizontal="center" vertical="center"/>
    </xf>
    <xf numFmtId="4" fontId="21" fillId="7" borderId="31" xfId="0" applyNumberFormat="1" applyFont="1" applyFill="1" applyBorder="1" applyAlignment="1">
      <alignment horizontal="center" vertical="center"/>
    </xf>
    <xf numFmtId="0" fontId="31" fillId="0" borderId="65" xfId="0" applyFont="1" applyBorder="1" applyAlignment="1">
      <alignment horizontal="center" vertical="center"/>
    </xf>
    <xf numFmtId="0" fontId="31" fillId="0" borderId="66" xfId="0" applyFont="1" applyBorder="1" applyAlignment="1">
      <alignment horizontal="center" vertical="center"/>
    </xf>
    <xf numFmtId="0" fontId="35" fillId="0" borderId="19" xfId="7" applyFont="1" applyBorder="1" applyAlignment="1">
      <alignment horizontal="center"/>
    </xf>
    <xf numFmtId="0" fontId="35" fillId="0" borderId="20" xfId="7" applyFont="1" applyBorder="1" applyAlignment="1">
      <alignment horizontal="center"/>
    </xf>
    <xf numFmtId="0" fontId="35" fillId="0" borderId="21" xfId="7" applyFont="1" applyBorder="1" applyAlignment="1">
      <alignment horizontal="center"/>
    </xf>
    <xf numFmtId="165" fontId="23" fillId="0" borderId="50" xfId="7" applyNumberFormat="1" applyFont="1" applyBorder="1" applyAlignment="1">
      <alignment horizontal="center" vertical="center"/>
    </xf>
    <xf numFmtId="0" fontId="23" fillId="0" borderId="54" xfId="7" applyFont="1" applyBorder="1" applyAlignment="1">
      <alignment horizontal="center" vertical="center"/>
    </xf>
    <xf numFmtId="165" fontId="23" fillId="0" borderId="0" xfId="7" applyNumberFormat="1" applyFont="1" applyAlignment="1">
      <alignment horizontal="center" vertical="center"/>
    </xf>
    <xf numFmtId="0" fontId="23" fillId="0" borderId="0" xfId="7" applyFont="1" applyAlignment="1">
      <alignment horizontal="center" vertical="center"/>
    </xf>
    <xf numFmtId="0" fontId="35" fillId="0" borderId="0" xfId="5" applyFont="1" applyAlignment="1">
      <alignment horizontal="center"/>
    </xf>
    <xf numFmtId="4" fontId="23" fillId="0" borderId="19" xfId="5" applyNumberFormat="1" applyFont="1" applyBorder="1" applyAlignment="1">
      <alignment horizontal="center"/>
    </xf>
    <xf numFmtId="4" fontId="23" fillId="0" borderId="21" xfId="5" applyNumberFormat="1" applyFont="1" applyBorder="1" applyAlignment="1">
      <alignment horizontal="center"/>
    </xf>
    <xf numFmtId="4" fontId="39" fillId="0" borderId="19" xfId="5" applyNumberFormat="1" applyFont="1" applyBorder="1" applyAlignment="1">
      <alignment horizontal="right"/>
    </xf>
    <xf numFmtId="4" fontId="39" fillId="0" borderId="20" xfId="5" applyNumberFormat="1" applyFont="1" applyBorder="1" applyAlignment="1">
      <alignment horizontal="right"/>
    </xf>
    <xf numFmtId="0" fontId="23" fillId="0" borderId="19" xfId="7" applyFont="1" applyBorder="1" applyAlignment="1">
      <alignment horizontal="center" wrapText="1"/>
    </xf>
    <xf numFmtId="0" fontId="23" fillId="0" borderId="20" xfId="7" applyFont="1" applyBorder="1" applyAlignment="1">
      <alignment horizontal="center" wrapText="1"/>
    </xf>
    <xf numFmtId="0" fontId="23" fillId="0" borderId="21" xfId="7" applyFont="1" applyBorder="1" applyAlignment="1">
      <alignment horizontal="center" wrapText="1"/>
    </xf>
    <xf numFmtId="0" fontId="21" fillId="0" borderId="22" xfId="7" applyFont="1" applyBorder="1" applyAlignment="1">
      <alignment horizontal="center"/>
    </xf>
    <xf numFmtId="0" fontId="21" fillId="0" borderId="22" xfId="7" applyFont="1" applyBorder="1" applyAlignment="1">
      <alignment horizontal="center" vertical="center" wrapText="1"/>
    </xf>
    <xf numFmtId="0" fontId="21" fillId="0" borderId="24" xfId="7" applyFont="1" applyBorder="1" applyAlignment="1">
      <alignment horizontal="center" vertical="center" wrapText="1"/>
    </xf>
    <xf numFmtId="0" fontId="24" fillId="0" borderId="24" xfId="7" applyFont="1" applyBorder="1" applyAlignment="1">
      <alignment horizontal="center" vertical="center" wrapText="1"/>
    </xf>
    <xf numFmtId="0" fontId="24" fillId="0" borderId="30" xfId="7" applyFont="1" applyBorder="1" applyAlignment="1">
      <alignment horizontal="center" vertical="center" wrapText="1"/>
    </xf>
    <xf numFmtId="0" fontId="24" fillId="0" borderId="29" xfId="7" applyFont="1" applyBorder="1" applyAlignment="1">
      <alignment horizontal="center" vertical="center" wrapText="1"/>
    </xf>
    <xf numFmtId="0" fontId="24" fillId="0" borderId="27" xfId="7" applyFont="1" applyBorder="1" applyAlignment="1">
      <alignment horizontal="center" vertical="center" wrapText="1"/>
    </xf>
    <xf numFmtId="0" fontId="24" fillId="0" borderId="25" xfId="7" applyFont="1" applyBorder="1" applyAlignment="1">
      <alignment horizontal="center" vertical="center" wrapText="1"/>
    </xf>
    <xf numFmtId="0" fontId="24" fillId="0" borderId="26" xfId="7" applyFont="1" applyBorder="1" applyAlignment="1">
      <alignment horizontal="center" vertical="center" wrapText="1"/>
    </xf>
    <xf numFmtId="0" fontId="24" fillId="0" borderId="28" xfId="7" applyFont="1" applyBorder="1" applyAlignment="1">
      <alignment horizontal="center" vertical="center" wrapText="1"/>
    </xf>
    <xf numFmtId="4" fontId="24" fillId="0" borderId="29" xfId="7" applyNumberFormat="1" applyFont="1" applyBorder="1" applyAlignment="1">
      <alignment horizontal="center" vertical="center" wrapText="1"/>
    </xf>
    <xf numFmtId="4" fontId="24" fillId="0" borderId="26" xfId="7" applyNumberFormat="1" applyFont="1" applyBorder="1" applyAlignment="1">
      <alignment horizontal="center" vertical="center" wrapText="1"/>
    </xf>
    <xf numFmtId="4" fontId="24" fillId="0" borderId="30" xfId="7" applyNumberFormat="1" applyFont="1" applyBorder="1" applyAlignment="1">
      <alignment horizontal="center" vertical="center" wrapText="1"/>
    </xf>
    <xf numFmtId="4" fontId="24" fillId="0" borderId="31" xfId="7" applyNumberFormat="1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/>
    </xf>
    <xf numFmtId="0" fontId="7" fillId="0" borderId="0" xfId="13" applyFont="1" applyAlignment="1">
      <alignment horizontal="center"/>
    </xf>
    <xf numFmtId="0" fontId="6" fillId="0" borderId="0" xfId="12" applyFont="1" applyAlignment="1">
      <alignment horizontal="center"/>
    </xf>
    <xf numFmtId="0" fontId="6" fillId="0" borderId="19" xfId="12" applyFont="1" applyBorder="1" applyAlignment="1">
      <alignment horizontal="left" vertical="center" wrapText="1"/>
    </xf>
    <xf numFmtId="0" fontId="19" fillId="0" borderId="20" xfId="12" applyFont="1" applyBorder="1" applyAlignment="1">
      <alignment horizontal="left" vertical="center" wrapText="1"/>
    </xf>
    <xf numFmtId="0" fontId="19" fillId="0" borderId="21" xfId="12" applyFont="1" applyBorder="1" applyAlignment="1">
      <alignment horizontal="left" vertical="center" wrapText="1"/>
    </xf>
    <xf numFmtId="0" fontId="29" fillId="0" borderId="22" xfId="13" applyFont="1" applyBorder="1" applyAlignment="1">
      <alignment horizontal="center"/>
    </xf>
    <xf numFmtId="0" fontId="16" fillId="3" borderId="11" xfId="0" applyFont="1" applyFill="1" applyBorder="1" applyAlignment="1">
      <alignment horizontal="left" vertical="top" wrapText="1"/>
    </xf>
    <xf numFmtId="0" fontId="5" fillId="0" borderId="0" xfId="16" applyFont="1" applyAlignment="1">
      <alignment horizontal="center"/>
    </xf>
    <xf numFmtId="0" fontId="7" fillId="0" borderId="0" xfId="16" applyFont="1" applyAlignment="1">
      <alignment horizontal="center"/>
    </xf>
    <xf numFmtId="0" fontId="8" fillId="0" borderId="7" xfId="0" applyFont="1" applyBorder="1" applyAlignment="1">
      <alignment horizontal="left" wrapText="1"/>
    </xf>
    <xf numFmtId="0" fontId="8" fillId="0" borderId="7" xfId="0" applyFont="1" applyBorder="1" applyAlignment="1">
      <alignment horizontal="right"/>
    </xf>
    <xf numFmtId="0" fontId="16" fillId="0" borderId="10" xfId="0" applyFont="1" applyBorder="1" applyAlignment="1">
      <alignment horizontal="justify" vertical="top" wrapText="1"/>
    </xf>
    <xf numFmtId="0" fontId="6" fillId="0" borderId="0" xfId="16" applyFont="1" applyAlignment="1">
      <alignment horizontal="center"/>
    </xf>
    <xf numFmtId="0" fontId="12" fillId="2" borderId="8" xfId="0" applyFont="1" applyFill="1" applyBorder="1" applyAlignment="1">
      <alignment horizontal="right" vertical="center"/>
    </xf>
    <xf numFmtId="166" fontId="13" fillId="2" borderId="9" xfId="3" applyNumberFormat="1" applyFont="1" applyFill="1" applyBorder="1" applyAlignment="1" applyProtection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10" fontId="15" fillId="0" borderId="0" xfId="3" applyNumberFormat="1" applyFont="1" applyFill="1" applyBorder="1" applyAlignment="1" applyProtection="1">
      <alignment horizontal="center" vertical="center"/>
    </xf>
  </cellXfs>
  <cellStyles count="19">
    <cellStyle name="Hiperlink" xfId="4" builtinId="8"/>
    <cellStyle name="Moeda" xfId="2" builtinId="4"/>
    <cellStyle name="Moeda 2" xfId="11" xr:uid="{00000000-0005-0000-0000-000037000000}"/>
    <cellStyle name="Moeda 2 2" xfId="15" xr:uid="{00000000-0005-0000-0000-00003B000000}"/>
    <cellStyle name="Normal" xfId="0" builtinId="0"/>
    <cellStyle name="Normal 10" xfId="5" xr:uid="{00000000-0005-0000-0000-000031000000}"/>
    <cellStyle name="Normal 13" xfId="6" xr:uid="{00000000-0005-0000-0000-000032000000}"/>
    <cellStyle name="Normal 2 2" xfId="16" xr:uid="{00000000-0005-0000-0000-00003C000000}"/>
    <cellStyle name="Normal 2 3" xfId="12" xr:uid="{00000000-0005-0000-0000-000038000000}"/>
    <cellStyle name="Normal 2 3 2" xfId="9" xr:uid="{00000000-0005-0000-0000-000035000000}"/>
    <cellStyle name="Normal 2 4" xfId="10" xr:uid="{00000000-0005-0000-0000-000036000000}"/>
    <cellStyle name="Normal 2 4 2 2" xfId="18" xr:uid="{00000000-0005-0000-0000-00003E000000}"/>
    <cellStyle name="Normal 2 7" xfId="7" xr:uid="{00000000-0005-0000-0000-000033000000}"/>
    <cellStyle name="Normal 2 7 2" xfId="17" xr:uid="{00000000-0005-0000-0000-00003D000000}"/>
    <cellStyle name="Normal 3 2 2" xfId="13" xr:uid="{00000000-0005-0000-0000-000039000000}"/>
    <cellStyle name="Normal 32" xfId="8" xr:uid="{00000000-0005-0000-0000-000034000000}"/>
    <cellStyle name="Normal_PLANILHA LIMPEBRAS" xfId="14" xr:uid="{00000000-0005-0000-0000-00003A000000}"/>
    <cellStyle name="Porcentagem" xfId="3" builtinId="5"/>
    <cellStyle name="Vírgula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externalLink" Target="externalLinks/externalLink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externalLink" Target="externalLinks/externalLink9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350520</xdr:colOff>
      <xdr:row>25</xdr:row>
      <xdr:rowOff>0</xdr:rowOff>
    </xdr:from>
    <xdr:to>
      <xdr:col>22</xdr:col>
      <xdr:colOff>426720</xdr:colOff>
      <xdr:row>26</xdr:row>
      <xdr:rowOff>30480</xdr:rowOff>
    </xdr:to>
    <xdr:sp macro="" textlink="">
      <xdr:nvSpPr>
        <xdr:cNvPr id="2" name="Text Box 249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>
        <a:xfrm>
          <a:off x="14368780" y="4937125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57150</xdr:rowOff>
    </xdr:from>
    <xdr:to>
      <xdr:col>10</xdr:col>
      <xdr:colOff>0</xdr:colOff>
      <xdr:row>3</xdr:row>
      <xdr:rowOff>209550</xdr:rowOff>
    </xdr:to>
    <xdr:sp macro="" textlink="">
      <xdr:nvSpPr>
        <xdr:cNvPr id="2" name="Texto Explicativo Retangular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7754620" y="57150"/>
          <a:ext cx="0" cy="731520"/>
        </a:xfrm>
        <a:prstGeom prst="wedgeRectCallout">
          <a:avLst>
            <a:gd name="adj1" fmla="val 9903"/>
            <a:gd name="adj2" fmla="val 12871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pt-B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pt-BR" sz="1100"/>
            <a:t>CONSIDEREI 1 "AJUDANTE" P/ RECEBER OS CAMINHÕES DA COLETA</a:t>
          </a:r>
          <a:r>
            <a:rPr lang="pt-BR" sz="1100" baseline="0"/>
            <a:t> 2º TURNO</a:t>
          </a:r>
          <a:endParaRPr lang="pt-BR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76200</xdr:rowOff>
    </xdr:from>
    <xdr:to>
      <xdr:col>8</xdr:col>
      <xdr:colOff>0</xdr:colOff>
      <xdr:row>3</xdr:row>
      <xdr:rowOff>80010</xdr:rowOff>
    </xdr:to>
    <xdr:sp macro="" textlink="">
      <xdr:nvSpPr>
        <xdr:cNvPr id="2" name="Texto explicativo retangular 63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7726045" y="76200"/>
          <a:ext cx="0" cy="537210"/>
        </a:xfrm>
        <a:prstGeom prst="wedgeRectCallout">
          <a:avLst>
            <a:gd name="adj1" fmla="val -17755"/>
            <a:gd name="adj2" fmla="val 112377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pt-B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pt-BR" sz="1100">
              <a:solidFill>
                <a:sysClr val="windowText" lastClr="000000"/>
              </a:solidFill>
            </a:rPr>
            <a:t>CUSTOS</a:t>
          </a:r>
          <a:r>
            <a:rPr lang="pt-BR" sz="1100" baseline="0">
              <a:solidFill>
                <a:sysClr val="windowText" lastClr="000000"/>
              </a:solidFill>
            </a:rPr>
            <a:t> MENSAIS ESTIMATIVOS .</a:t>
          </a:r>
          <a:endParaRPr lang="pt-BR" altLang="en-US" sz="1100" baseline="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4776470" y="4288155"/>
              <a:ext cx="17303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7303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4799330" y="3535680"/>
              <a:ext cx="17303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7303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-02/c/contratos%20em%20andamento/Pr&#243;-saneamento/Engenharia/Caiap&#244;nia/Meus%20documentos/drgoor02_a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urilo/Modelo%20Enviado%20%20para%20EY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ayra/Modelo%20Enviado%20%20para%20EYE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_UDI2/ORCAMENT/CIDADES/OSASCO/Concorr&#234;ncia/Cp%20028-02/Anexo%20III%20-%20Planilha%20de%20Or&#231;amento/Planilha%20de%20Or&#231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-F1/Projetos/Trabalho/Planilha%20de%20Quantitativo%20em%20Bran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INFRA100\Documents\LIMPEZA%20URBANA-04.16\Planilhas%20Coleta%20de%20Lixo-rogeri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OR&#199;%20VARRI%20PATOS%2025%2004%2019%20rob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TECNICO%2028%2007%202016/DRENAGEM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023_17anexo%20VIII%20-%20para%20preencher%20REAL%20%20-%20LIMPEBRA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via/Downloads/ROBERTO%20ALMEIDA_vers&#227;o%20291123_vv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P.%20REFERENCIA%20ATUALIZADA.%20LOTE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 LOTE 02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  <sheetName val="Planilha de Preç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</sheetNames>
    <sheetDataSet>
      <sheetData sheetId="0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Adm Local"/>
      <sheetName val="Coleta domiciliar"/>
      <sheetName val="Transp. RSS"/>
      <sheetName val="Material"/>
      <sheetName val="Comp. EncSociais  insalubridade"/>
      <sheetName val="Índices reajustamento"/>
      <sheetName val="Compostagem"/>
      <sheetName val="Poda"/>
      <sheetName val="Varrição manual 3"/>
      <sheetName val="Capina"/>
      <sheetName val="Capina1"/>
      <sheetName val="Equipe Limpa Fossa"/>
      <sheetName val="containers"/>
      <sheetName val="comp encargos 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VIDAS"/>
      <sheetName val="ANALISE SAO PAULO"/>
      <sheetName val="ENC SOCI PROPOSTA"/>
      <sheetName val="BDI PROPOSTA"/>
      <sheetName val="SIND LIMPEZA"/>
      <sheetName val="SIND MOTOR"/>
      <sheetName val="DADOS"/>
      <sheetName val="EQUIPAMENTOS"/>
      <sheetName val="RESUMO"/>
      <sheetName val="1"/>
      <sheetName val="1AA"/>
      <sheetName val="3"/>
      <sheetName val="3AA"/>
      <sheetName val="2"/>
      <sheetName val="2AA"/>
      <sheetName val="4"/>
      <sheetName val="4AA"/>
      <sheetName val="FERRAMENTAS"/>
      <sheetName val="CT VARR MEC"/>
      <sheetName val="VARRED 1"/>
      <sheetName val="VARRED 2"/>
      <sheetName val="INVESTIMENTO"/>
      <sheetName val="INVESTIMENTO (2)"/>
      <sheetName val="VIABILIZAÇÃO EQUIP"/>
      <sheetName val="INVESTIMENTO COLPION"/>
      <sheetName val="INVEST JOHNSTON"/>
      <sheetName val="invest dulevo 3000"/>
      <sheetName val="invest dulevo 5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enagem der"/>
      <sheetName val="TUBOS CONC"/>
      <sheetName val="HUMOR"/>
      <sheetName val="MAQ"/>
      <sheetName val="DESENHOS ROB"/>
      <sheetName val="pedra lascada"/>
      <sheetName val="CRISTO"/>
      <sheetName val="CRISTO (2)"/>
      <sheetName val="DESENHOS 3"/>
      <sheetName val="Planilha1"/>
      <sheetName val="EQUIP"/>
      <sheetName val="TUBO cera"/>
      <sheetName val="cerca"/>
      <sheetName val="bstc"/>
      <sheetName val="bdtc"/>
      <sheetName val="bTtc "/>
      <sheetName val="valeta"/>
      <sheetName val="sarj"/>
      <sheetName val="meio"/>
      <sheetName val="bls"/>
      <sheetName val="bld"/>
      <sheetName val="dreno"/>
      <sheetName val="defensa"/>
      <sheetName val="caixa colet"/>
      <sheetName val="Passadiço"/>
      <sheetName val="Passadiço MET "/>
      <sheetName val="pontaleteam"/>
      <sheetName val="escoramento desc"/>
      <sheetName val="escoramento Conti"/>
      <sheetName val="estaca prancha"/>
      <sheetName val="estaca meta"/>
      <sheetName val="CX PASSAG"/>
      <sheetName val="PValven"/>
      <sheetName val="PV"/>
      <sheetName val="pv TQ"/>
      <sheetName val="PV PRE MOLD"/>
      <sheetName val="alambrado"/>
      <sheetName val="LIG DOMI"/>
      <sheetName val="DSA 03A"/>
      <sheetName val="BALANÇA ROV"/>
      <sheetName val="CANALETA PMU"/>
      <sheetName val="CAMINHAO"/>
      <sheetName val="dnit dist de peso"/>
      <sheetName val="SUPELEVAÇÃO"/>
      <sheetName val="formulas"/>
      <sheetName val="fermat"/>
      <sheetName val="fermat (2)"/>
      <sheetName val="formulas 2"/>
      <sheetName val="randomico"/>
      <sheetName val="lotofacil"/>
      <sheetName val="CONCRETO"/>
      <sheetName val="mat rodante"/>
      <sheetName val="GUARD RAIL"/>
      <sheetName val="BOCA DE BUEIRO"/>
      <sheetName val="ANGELINA"/>
      <sheetName val="MICHELLE"/>
      <sheetName val="Plan1"/>
      <sheetName val="LODO"/>
      <sheetName val="Planilh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 LOCAL"/>
      <sheetName val="Planilha Orçamentária"/>
      <sheetName val="Cronograma Físico Financeiro"/>
      <sheetName val="Plan Orçamentária Desmenbrada"/>
      <sheetName val="BDI"/>
      <sheetName val="LEIS SOCIAIS"/>
      <sheetName val="DADOS"/>
      <sheetName val="VARRIÇÃO"/>
      <sheetName val="VARRIÇÃO M.O"/>
      <sheetName val="VARRIÇÃO EQUIP."/>
      <sheetName val="MULTI USO "/>
      <sheetName val="MULTI USO M.O."/>
      <sheetName val="ROÇADA"/>
      <sheetName val="ROÇADA M.O."/>
      <sheetName val="ROÇADA EQUIP."/>
      <sheetName val="CAMINHÃO BASCULANTE"/>
      <sheetName val="CAMINHÃO BASCULANTE EQUIP."/>
      <sheetName val="ÔNIBUS"/>
      <sheetName val="ÔNIBUS EQUIP."/>
      <sheetName val="VAN"/>
      <sheetName val="VAN EQUIP"/>
      <sheetName val="VARRIÇÃO MECANIZADA"/>
      <sheetName val="VARRIÇÃO MEC. EQUIP."/>
      <sheetName val="LIMP. DE VIAS E PROPRIOS"/>
      <sheetName val="LIMP. DE VIAS E PROP. EQUIP"/>
      <sheetName val="LIMPEZA COM HIDROJATEAMENTO"/>
      <sheetName val="LIMPEZA COM HIDRO. EQUIP."/>
      <sheetName val="Leis Sociais Insalubrid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LARECIMENTOS"/>
      <sheetName val="PLANILHA RESUMO"/>
      <sheetName val="PLAN ROB"/>
      <sheetName val="ENC SOC SINAP"/>
      <sheetName val="BDI 1 "/>
      <sheetName val="BDI 2"/>
      <sheetName val="BDI 3 MEDIO"/>
      <sheetName val="PCMSO"/>
      <sheetName val="DADOS"/>
      <sheetName val="MO ASSEIO"/>
      <sheetName val="MO MOT"/>
      <sheetName val="EQUIPAM"/>
      <sheetName val="ANP"/>
      <sheetName val="COMP 1"/>
      <sheetName val="TURNO COLETA"/>
      <sheetName val="1A"/>
      <sheetName val="1AA"/>
      <sheetName val="CAM COL 1T"/>
      <sheetName val="CAM COL 2T"/>
      <sheetName val="CAM COLET RESERVA"/>
      <sheetName val="VEIC APOIO"/>
      <sheetName val="COMP 2"/>
      <sheetName val="2A"/>
      <sheetName val="2AA"/>
      <sheetName val="CONTEINERES"/>
      <sheetName val="CAM CARROC"/>
      <sheetName val="COMP 3"/>
      <sheetName val="TURNO COLETA SELET"/>
      <sheetName val="IMPLANT GALPÃO"/>
      <sheetName val="3A"/>
      <sheetName val="3AA"/>
      <sheetName val="CAM BAU"/>
      <sheetName val="CAM BAU RESER"/>
      <sheetName val="COMP 4"/>
      <sheetName val="turno VARRIÇÃO"/>
      <sheetName val="4A"/>
      <sheetName val="4AA"/>
      <sheetName val="lutocar"/>
      <sheetName val="ponto apoio"/>
      <sheetName val="moto fiscal"/>
      <sheetName val="COMP 5"/>
      <sheetName val="TURNO VARR MEC"/>
      <sheetName val="5A"/>
      <sheetName val="5AA"/>
      <sheetName val="VARREDEIRA"/>
      <sheetName val="VARRED RESERV TEC"/>
      <sheetName val="CAM TANQUE"/>
      <sheetName val="6"/>
      <sheetName val="TURNO CAPINA"/>
      <sheetName val="6A"/>
      <sheetName val="6AA"/>
      <sheetName val="CC 6"/>
      <sheetName val="ROÇ COSTAL 6"/>
      <sheetName val="VAN"/>
      <sheetName val="7"/>
      <sheetName val="TURNO ROÇ 7"/>
      <sheetName val="7A"/>
      <sheetName val="7AA"/>
      <sheetName val="ROÇ COSTAL 7"/>
      <sheetName val="ponto apoio 7"/>
      <sheetName val="CC 7"/>
      <sheetName val="8"/>
      <sheetName val="TURNO MULT 8"/>
      <sheetName val="8A"/>
      <sheetName val="8AA"/>
      <sheetName val="CC 8"/>
      <sheetName val="ROÇ COSTAL 8"/>
      <sheetName val="COMP 9"/>
      <sheetName val="9A"/>
      <sheetName val="PICK UP"/>
      <sheetName val="ONIBUS"/>
      <sheetName val="COMP 10"/>
      <sheetName val="TURNO ATERRO"/>
      <sheetName val="10A"/>
      <sheetName val="10AA"/>
      <sheetName val="INSUMOS MENSAL"/>
      <sheetName val="ROÇ COSTAL 10"/>
      <sheetName val="TRATOR LAM"/>
      <sheetName val="AUX TL"/>
      <sheetName val="RETROESCAV"/>
      <sheetName val="CB 6M3"/>
      <sheetName val="CB 10M3"/>
      <sheetName val="CAM PIPA 10"/>
      <sheetName val="ESCAVADEIRA"/>
      <sheetName val="VAN ATERRO"/>
      <sheetName val="PICKUP ATERRO"/>
      <sheetName val="DIMENSIONAMENTO COLETA"/>
      <sheetName val="COMP 11"/>
      <sheetName val="11A"/>
      <sheetName val="11AA"/>
      <sheetName val="PICK U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C2">
            <v>45301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Pessoal Equip - LOTE 01"/>
      <sheetName val="PLANILHA ITEM 1.2"/>
      <sheetName val="PLANILHA RESUMO"/>
      <sheetName val="PCMSO"/>
      <sheetName val="DADOS"/>
      <sheetName val="ITEM 1 - COLET. DOMIC"/>
      <sheetName val="FERRAMENTAS COLETA"/>
      <sheetName val="EPIS COLETA"/>
      <sheetName val="CAM COL 1T - 2T"/>
      <sheetName val="CAM COL. RESERVA"/>
      <sheetName val="VEIC. APOIO"/>
      <sheetName val="ITEM 2 - MANUT HIG. CONT."/>
      <sheetName val="FERRAMENTAS"/>
      <sheetName val="EPIS"/>
      <sheetName val="CONTAINER DE AÇO "/>
      <sheetName val="CAM CARROC HIGI"/>
      <sheetName val="ITEM 3- COL. TRANS. ANIM. MORT"/>
      <sheetName val="11 FERRAMENTAS"/>
      <sheetName val="EPI 11"/>
      <sheetName val="FURGÃO. "/>
      <sheetName val="ITEM 4 - ADM LOCAL"/>
      <sheetName val="VEIC. APOIO ADM"/>
      <sheetName val="DADOS "/>
      <sheetName val="MO MOT"/>
      <sheetName val="MO ASSEIO"/>
      <sheetName val="MO ADM"/>
      <sheetName val="ENC SOC SINAP"/>
      <sheetName val="BDI 1  "/>
      <sheetName val="DIMENSIONAMENTO COLE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">
          <cell r="C18">
            <v>0.73680000000000001</v>
          </cell>
        </row>
        <row r="60">
          <cell r="E60">
            <v>0.26440000000000002</v>
          </cell>
        </row>
      </sheetData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AB78"/>
  <sheetViews>
    <sheetView showGridLines="0" view="pageBreakPreview" topLeftCell="A16" zoomScale="70" zoomScaleNormal="70" workbookViewId="0">
      <selection activeCell="E46" sqref="E46"/>
    </sheetView>
  </sheetViews>
  <sheetFormatPr defaultColWidth="8.88671875" defaultRowHeight="13.8"/>
  <cols>
    <col min="1" max="1" width="1.6640625" style="661" customWidth="1"/>
    <col min="2" max="2" width="30.88671875" style="661" customWidth="1"/>
    <col min="3" max="3" width="13.33203125" style="661" customWidth="1"/>
    <col min="4" max="4" width="13.6640625" style="661" customWidth="1"/>
    <col min="5" max="5" width="14.33203125" style="661" customWidth="1"/>
    <col min="6" max="6" width="2.33203125" style="661" customWidth="1"/>
    <col min="7" max="7" width="0.5546875" style="661" customWidth="1"/>
    <col min="8" max="8" width="0.6640625" style="661" customWidth="1"/>
    <col min="9" max="9" width="14.33203125" style="661" customWidth="1"/>
    <col min="10" max="10" width="13.109375" style="661" customWidth="1"/>
    <col min="11" max="11" width="32.5546875" style="661" customWidth="1"/>
    <col min="12" max="12" width="14.33203125" style="661" customWidth="1"/>
    <col min="13" max="13" width="10.5546875" style="661" hidden="1" customWidth="1"/>
    <col min="14" max="14" width="1.6640625" style="661" customWidth="1"/>
    <col min="15" max="15" width="13.33203125" style="661" customWidth="1"/>
    <col min="16" max="16" width="2.21875" style="661" customWidth="1"/>
    <col min="17" max="17" width="1.6640625" style="661" customWidth="1"/>
    <col min="18" max="18" width="0.109375" style="661" customWidth="1"/>
    <col min="19" max="19" width="2" style="661" customWidth="1"/>
    <col min="20" max="20" width="25.33203125" style="661" customWidth="1"/>
    <col min="21" max="21" width="8.88671875" style="661" customWidth="1"/>
    <col min="22" max="22" width="12.21875" style="661" customWidth="1"/>
    <col min="23" max="23" width="13.33203125" style="661" customWidth="1"/>
    <col min="24" max="24" width="14.33203125" style="662" hidden="1" customWidth="1"/>
    <col min="25" max="25" width="1.44140625" style="662" customWidth="1"/>
    <col min="26" max="26" width="16" style="662" customWidth="1"/>
    <col min="27" max="27" width="1.6640625" style="662" customWidth="1"/>
    <col min="28" max="28" width="24.21875" style="662" customWidth="1"/>
    <col min="29" max="29" width="8.88671875" style="662"/>
    <col min="30" max="30" width="7.21875" style="662" customWidth="1"/>
    <col min="31" max="32" width="14.33203125" style="662" customWidth="1"/>
    <col min="33" max="16384" width="8.88671875" style="662"/>
  </cols>
  <sheetData>
    <row r="1" spans="2:26">
      <c r="I1" s="709"/>
      <c r="J1" s="709"/>
      <c r="K1" s="709"/>
      <c r="L1" s="709"/>
      <c r="M1" s="709"/>
      <c r="N1" s="709"/>
      <c r="O1" s="709"/>
    </row>
    <row r="2" spans="2:26">
      <c r="B2" s="663" t="s">
        <v>0</v>
      </c>
      <c r="C2" s="664">
        <v>45383</v>
      </c>
      <c r="I2" s="777" t="s">
        <v>1</v>
      </c>
      <c r="J2" s="778"/>
      <c r="K2" s="779"/>
      <c r="L2" s="785" t="s">
        <v>2</v>
      </c>
      <c r="M2" s="710"/>
      <c r="N2" s="711"/>
      <c r="O2" s="787" t="s">
        <v>3</v>
      </c>
      <c r="T2" s="780" t="s">
        <v>4</v>
      </c>
      <c r="U2" s="780"/>
      <c r="V2" s="780"/>
      <c r="W2" s="785" t="s">
        <v>2</v>
      </c>
      <c r="Z2" s="787" t="s">
        <v>3</v>
      </c>
    </row>
    <row r="3" spans="2:26">
      <c r="I3" s="781" t="s">
        <v>5</v>
      </c>
      <c r="J3" s="782"/>
      <c r="K3" s="783"/>
      <c r="L3" s="786"/>
      <c r="M3" s="712"/>
      <c r="N3" s="713"/>
      <c r="O3" s="788"/>
      <c r="T3" s="780" t="s">
        <v>6</v>
      </c>
      <c r="U3" s="780"/>
      <c r="V3" s="780"/>
      <c r="W3" s="786"/>
      <c r="Z3" s="813"/>
    </row>
    <row r="4" spans="2:26">
      <c r="B4" s="665" t="s">
        <v>7</v>
      </c>
      <c r="C4" s="666">
        <v>1412</v>
      </c>
      <c r="I4" s="714" t="s">
        <v>8</v>
      </c>
      <c r="J4" s="715"/>
      <c r="K4" s="716"/>
      <c r="L4" s="717" t="s">
        <v>9</v>
      </c>
      <c r="M4" s="718"/>
      <c r="N4" s="719"/>
      <c r="O4" s="720">
        <v>62</v>
      </c>
      <c r="P4" s="721"/>
      <c r="T4" s="784" t="s">
        <v>10</v>
      </c>
      <c r="U4" s="784"/>
      <c r="V4" s="784"/>
      <c r="W4" s="717" t="s">
        <v>9</v>
      </c>
      <c r="Z4" s="763">
        <v>69</v>
      </c>
    </row>
    <row r="5" spans="2:26">
      <c r="B5" s="667" t="s">
        <v>11</v>
      </c>
      <c r="C5" s="668">
        <v>0.73680000000000001</v>
      </c>
      <c r="D5" s="661" t="s">
        <v>12</v>
      </c>
      <c r="I5" s="722" t="s">
        <v>13</v>
      </c>
      <c r="J5" s="723"/>
      <c r="K5" s="724"/>
      <c r="L5" s="725" t="s">
        <v>9</v>
      </c>
      <c r="M5" s="718"/>
      <c r="N5" s="719"/>
      <c r="O5" s="726">
        <v>146.24</v>
      </c>
      <c r="P5" s="721"/>
      <c r="T5" s="791" t="s">
        <v>14</v>
      </c>
      <c r="U5" s="791"/>
      <c r="V5" s="791"/>
      <c r="W5" s="725" t="s">
        <v>9</v>
      </c>
      <c r="Z5" s="726">
        <v>29</v>
      </c>
    </row>
    <row r="6" spans="2:26">
      <c r="C6" s="669"/>
      <c r="D6" s="670"/>
      <c r="I6" s="722" t="s">
        <v>15</v>
      </c>
      <c r="J6" s="723"/>
      <c r="K6" s="724"/>
      <c r="L6" s="725" t="s">
        <v>9</v>
      </c>
      <c r="M6" s="718"/>
      <c r="N6" s="719"/>
      <c r="O6" s="727">
        <v>34.25</v>
      </c>
      <c r="P6" s="728"/>
      <c r="T6" s="791" t="s">
        <v>16</v>
      </c>
      <c r="U6" s="791"/>
      <c r="V6" s="791"/>
      <c r="W6" s="725" t="s">
        <v>9</v>
      </c>
      <c r="Z6" s="727">
        <v>19.02</v>
      </c>
    </row>
    <row r="7" spans="2:26">
      <c r="I7" s="722" t="s">
        <v>17</v>
      </c>
      <c r="J7" s="723"/>
      <c r="K7" s="724"/>
      <c r="L7" s="725" t="s">
        <v>9</v>
      </c>
      <c r="M7" s="718"/>
      <c r="N7" s="719"/>
      <c r="O7" s="727">
        <v>0.49</v>
      </c>
      <c r="P7" s="728"/>
      <c r="T7" s="791" t="s">
        <v>18</v>
      </c>
      <c r="U7" s="791"/>
      <c r="V7" s="791"/>
      <c r="W7" s="725" t="s">
        <v>9</v>
      </c>
      <c r="Z7" s="764">
        <v>64.3</v>
      </c>
    </row>
    <row r="8" spans="2:26">
      <c r="B8" s="671"/>
      <c r="C8" s="671"/>
      <c r="D8" s="672"/>
      <c r="I8" s="722" t="s">
        <v>19</v>
      </c>
      <c r="J8" s="723"/>
      <c r="K8" s="724"/>
      <c r="L8" s="725" t="s">
        <v>9</v>
      </c>
      <c r="M8" s="718"/>
      <c r="N8" s="719"/>
      <c r="O8" s="727">
        <v>38</v>
      </c>
      <c r="P8" s="728"/>
      <c r="T8" s="791" t="s">
        <v>20</v>
      </c>
      <c r="U8" s="791"/>
      <c r="V8" s="791"/>
      <c r="W8" s="725" t="s">
        <v>9</v>
      </c>
      <c r="Z8" s="727">
        <v>57</v>
      </c>
    </row>
    <row r="9" spans="2:26">
      <c r="D9" s="673"/>
      <c r="E9" s="661" t="s">
        <v>21</v>
      </c>
      <c r="I9" s="729" t="s">
        <v>22</v>
      </c>
      <c r="J9" s="730"/>
      <c r="K9" s="731"/>
      <c r="L9" s="725" t="s">
        <v>9</v>
      </c>
      <c r="M9" s="718"/>
      <c r="N9" s="719"/>
      <c r="O9" s="727">
        <v>71.5</v>
      </c>
      <c r="P9" s="728"/>
      <c r="T9" s="791" t="s">
        <v>23</v>
      </c>
      <c r="U9" s="791"/>
      <c r="V9" s="791"/>
      <c r="W9" s="725" t="s">
        <v>9</v>
      </c>
      <c r="Z9" s="727">
        <v>46</v>
      </c>
    </row>
    <row r="10" spans="2:26">
      <c r="B10" s="674" t="s">
        <v>24</v>
      </c>
      <c r="C10" s="675">
        <v>15</v>
      </c>
      <c r="D10" s="676"/>
      <c r="E10" s="677">
        <f>17.12*1.0765</f>
        <v>18.429680000000001</v>
      </c>
      <c r="I10" s="722" t="s">
        <v>25</v>
      </c>
      <c r="J10" s="723"/>
      <c r="K10" s="724"/>
      <c r="L10" s="725" t="s">
        <v>9</v>
      </c>
      <c r="M10" s="718"/>
      <c r="N10" s="719"/>
      <c r="O10" s="727">
        <v>37</v>
      </c>
      <c r="P10" s="728"/>
      <c r="T10" s="791" t="s">
        <v>26</v>
      </c>
      <c r="U10" s="791"/>
      <c r="V10" s="791"/>
      <c r="W10" s="725" t="s">
        <v>9</v>
      </c>
      <c r="Z10" s="727">
        <v>7.9</v>
      </c>
    </row>
    <row r="11" spans="2:26">
      <c r="B11" s="674" t="s">
        <v>27</v>
      </c>
      <c r="C11" s="678">
        <f>4*1.0765</f>
        <v>4.306</v>
      </c>
      <c r="E11" s="661" t="s">
        <v>21</v>
      </c>
      <c r="I11" s="722" t="s">
        <v>28</v>
      </c>
      <c r="J11" s="732"/>
      <c r="K11" s="733"/>
      <c r="L11" s="734" t="s">
        <v>9</v>
      </c>
      <c r="M11" s="735"/>
      <c r="N11" s="736"/>
      <c r="O11" s="727">
        <v>38.450000000000003</v>
      </c>
      <c r="P11" s="728"/>
      <c r="T11" s="791" t="s">
        <v>29</v>
      </c>
      <c r="U11" s="791"/>
      <c r="V11" s="791"/>
      <c r="W11" s="725" t="s">
        <v>9</v>
      </c>
      <c r="Z11" s="727">
        <v>16.350000000000001</v>
      </c>
    </row>
    <row r="12" spans="2:26">
      <c r="B12" s="674" t="s">
        <v>30</v>
      </c>
      <c r="C12" s="678">
        <v>247.94</v>
      </c>
      <c r="E12" s="679">
        <f>276.1*1.0765</f>
        <v>297.22165000000001</v>
      </c>
      <c r="I12" s="714" t="s">
        <v>31</v>
      </c>
      <c r="J12" s="715"/>
      <c r="K12" s="716"/>
      <c r="L12" s="717" t="s">
        <v>9</v>
      </c>
      <c r="M12" s="718"/>
      <c r="N12" s="719"/>
      <c r="O12" s="737">
        <v>28</v>
      </c>
      <c r="P12" s="738"/>
      <c r="T12" s="789" t="s">
        <v>32</v>
      </c>
      <c r="U12" s="789"/>
      <c r="V12" s="789"/>
      <c r="W12" s="725" t="s">
        <v>9</v>
      </c>
      <c r="Z12" s="765">
        <v>2.2000000000000002</v>
      </c>
    </row>
    <row r="13" spans="2:26">
      <c r="I13" s="722" t="s">
        <v>33</v>
      </c>
      <c r="J13" s="723"/>
      <c r="K13" s="724"/>
      <c r="L13" s="725" t="s">
        <v>9</v>
      </c>
      <c r="M13" s="718"/>
      <c r="N13" s="719"/>
      <c r="O13" s="726">
        <v>58</v>
      </c>
      <c r="P13" s="738"/>
      <c r="T13" s="789" t="s">
        <v>34</v>
      </c>
      <c r="U13" s="789"/>
      <c r="V13" s="789"/>
      <c r="W13" s="725" t="s">
        <v>9</v>
      </c>
      <c r="Z13" s="766">
        <v>59.5</v>
      </c>
    </row>
    <row r="14" spans="2:26">
      <c r="B14" s="790"/>
      <c r="C14" s="790"/>
      <c r="D14" s="680"/>
      <c r="E14" s="681"/>
      <c r="I14" s="729" t="s">
        <v>35</v>
      </c>
      <c r="J14" s="730"/>
      <c r="K14" s="731"/>
      <c r="L14" s="725" t="s">
        <v>9</v>
      </c>
      <c r="M14" s="718"/>
      <c r="N14" s="719"/>
      <c r="O14" s="726">
        <v>42.5</v>
      </c>
      <c r="P14" s="738"/>
      <c r="T14" s="791" t="s">
        <v>36</v>
      </c>
      <c r="U14" s="791"/>
      <c r="V14" s="791"/>
      <c r="W14" s="725" t="s">
        <v>9</v>
      </c>
      <c r="Z14" s="765">
        <v>19.899999999999999</v>
      </c>
    </row>
    <row r="15" spans="2:26">
      <c r="B15" s="792"/>
      <c r="C15" s="792"/>
      <c r="D15" s="682"/>
      <c r="I15" s="722" t="s">
        <v>37</v>
      </c>
      <c r="J15" s="723"/>
      <c r="K15" s="724"/>
      <c r="L15" s="725" t="s">
        <v>9</v>
      </c>
      <c r="M15" s="739"/>
      <c r="N15" s="740"/>
      <c r="O15" s="726">
        <v>68</v>
      </c>
      <c r="P15" s="728"/>
      <c r="T15" s="793" t="s">
        <v>38</v>
      </c>
      <c r="U15" s="793"/>
      <c r="V15" s="793"/>
      <c r="W15" s="754" t="s">
        <v>9</v>
      </c>
      <c r="Z15" s="767">
        <v>19.989999999999998</v>
      </c>
    </row>
    <row r="16" spans="2:26">
      <c r="B16" s="790"/>
      <c r="C16" s="790"/>
      <c r="D16" s="683"/>
      <c r="F16" s="670"/>
      <c r="I16" s="729" t="s">
        <v>39</v>
      </c>
      <c r="J16" s="730"/>
      <c r="K16" s="731"/>
      <c r="L16" s="725" t="s">
        <v>9</v>
      </c>
      <c r="M16" s="718"/>
      <c r="N16" s="719"/>
      <c r="O16" s="726">
        <v>59.15</v>
      </c>
      <c r="P16" s="728"/>
    </row>
    <row r="17" spans="2:28">
      <c r="B17" s="790"/>
      <c r="C17" s="790"/>
      <c r="D17" s="683"/>
      <c r="I17" s="722" t="s">
        <v>40</v>
      </c>
      <c r="J17" s="723"/>
      <c r="K17" s="724"/>
      <c r="L17" s="725" t="s">
        <v>9</v>
      </c>
      <c r="M17" s="718"/>
      <c r="N17" s="719"/>
      <c r="O17" s="726">
        <v>282</v>
      </c>
      <c r="P17" s="741"/>
      <c r="T17" s="505"/>
      <c r="U17" s="755"/>
      <c r="W17" s="721"/>
    </row>
    <row r="18" spans="2:28" ht="14.25" customHeight="1">
      <c r="I18" s="722" t="s">
        <v>41</v>
      </c>
      <c r="J18" s="723"/>
      <c r="K18" s="724"/>
      <c r="L18" s="725" t="s">
        <v>9</v>
      </c>
      <c r="M18" s="739"/>
      <c r="N18" s="740"/>
      <c r="O18" s="726">
        <v>26.05</v>
      </c>
      <c r="P18" s="741"/>
      <c r="T18" s="794" t="s">
        <v>5</v>
      </c>
      <c r="U18" s="794"/>
      <c r="V18" s="794"/>
      <c r="W18" s="756" t="s">
        <v>2</v>
      </c>
      <c r="X18" s="742"/>
      <c r="Y18" s="742"/>
      <c r="Z18" s="753" t="s">
        <v>3</v>
      </c>
      <c r="AB18" s="768"/>
    </row>
    <row r="19" spans="2:28">
      <c r="B19" s="684" t="s">
        <v>42</v>
      </c>
      <c r="C19" s="685"/>
      <c r="D19" s="686">
        <v>62.75</v>
      </c>
      <c r="E19" s="687"/>
      <c r="I19" s="722" t="s">
        <v>43</v>
      </c>
      <c r="J19" s="723"/>
      <c r="K19" s="724"/>
      <c r="L19" s="725" t="s">
        <v>9</v>
      </c>
      <c r="M19" s="718"/>
      <c r="N19" s="719"/>
      <c r="O19" s="726">
        <v>195</v>
      </c>
      <c r="P19" s="741"/>
      <c r="T19" s="816" t="s">
        <v>44</v>
      </c>
      <c r="U19" s="816"/>
      <c r="V19" s="816"/>
      <c r="W19" s="757" t="s">
        <v>45</v>
      </c>
      <c r="X19" s="758"/>
      <c r="Y19" s="758"/>
      <c r="Z19" s="769">
        <v>5.89</v>
      </c>
      <c r="AB19" s="768"/>
    </row>
    <row r="20" spans="2:28">
      <c r="I20" s="722" t="s">
        <v>46</v>
      </c>
      <c r="J20" s="723"/>
      <c r="K20" s="724"/>
      <c r="L20" s="725" t="s">
        <v>9</v>
      </c>
      <c r="M20" s="718"/>
      <c r="N20" s="719"/>
      <c r="O20" s="726">
        <v>129</v>
      </c>
      <c r="P20" s="741"/>
      <c r="T20" s="817" t="s">
        <v>47</v>
      </c>
      <c r="U20" s="817"/>
      <c r="V20" s="817"/>
      <c r="W20" s="700" t="s">
        <v>45</v>
      </c>
      <c r="X20" s="758"/>
      <c r="Y20" s="758"/>
      <c r="Z20" s="770">
        <v>6.1</v>
      </c>
      <c r="AB20" s="768"/>
    </row>
    <row r="21" spans="2:28">
      <c r="I21" s="722" t="s">
        <v>48</v>
      </c>
      <c r="J21" s="723"/>
      <c r="K21" s="724"/>
      <c r="L21" s="725" t="s">
        <v>9</v>
      </c>
      <c r="M21" s="718"/>
      <c r="N21" s="719"/>
      <c r="O21" s="726">
        <v>117</v>
      </c>
      <c r="P21" s="738"/>
      <c r="T21" s="818" t="s">
        <v>49</v>
      </c>
      <c r="U21" s="818"/>
      <c r="V21" s="818"/>
      <c r="W21" s="700" t="s">
        <v>2</v>
      </c>
      <c r="X21" s="758"/>
      <c r="Y21" s="758"/>
      <c r="Z21" s="771">
        <v>2520</v>
      </c>
      <c r="AB21" s="768"/>
    </row>
    <row r="22" spans="2:28" ht="18">
      <c r="B22" s="688" t="s">
        <v>50</v>
      </c>
      <c r="C22" s="689"/>
      <c r="D22" s="690"/>
      <c r="E22" s="691">
        <f>'BDI 1  '!E38</f>
        <v>0.26440000000000002</v>
      </c>
      <c r="F22" s="682"/>
      <c r="I22" s="722" t="s">
        <v>51</v>
      </c>
      <c r="J22" s="723"/>
      <c r="K22" s="724"/>
      <c r="L22" s="725" t="s">
        <v>9</v>
      </c>
      <c r="M22" s="718"/>
      <c r="N22" s="719"/>
      <c r="O22" s="726">
        <v>49</v>
      </c>
      <c r="P22" s="738"/>
      <c r="T22" s="818" t="s">
        <v>52</v>
      </c>
      <c r="U22" s="818"/>
      <c r="V22" s="818"/>
      <c r="W22" s="700" t="s">
        <v>2</v>
      </c>
      <c r="X22" s="744"/>
      <c r="Y22" s="744"/>
      <c r="Z22" s="771">
        <v>2520</v>
      </c>
      <c r="AB22" s="768"/>
    </row>
    <row r="23" spans="2:28">
      <c r="B23" s="692" t="s">
        <v>53</v>
      </c>
      <c r="C23" s="693"/>
      <c r="D23" s="694"/>
      <c r="E23" s="695">
        <f>E22</f>
        <v>0.26440000000000002</v>
      </c>
      <c r="I23" s="722" t="s">
        <v>54</v>
      </c>
      <c r="J23" s="723"/>
      <c r="K23" s="724"/>
      <c r="L23" s="725" t="s">
        <v>9</v>
      </c>
      <c r="M23" s="718"/>
      <c r="N23" s="719"/>
      <c r="O23" s="726">
        <v>350</v>
      </c>
      <c r="P23" s="721"/>
      <c r="T23" s="818" t="s">
        <v>55</v>
      </c>
      <c r="U23" s="818"/>
      <c r="V23" s="818"/>
      <c r="W23" s="759" t="s">
        <v>2</v>
      </c>
      <c r="X23" s="758"/>
      <c r="Y23" s="758"/>
      <c r="Z23" s="771">
        <v>720</v>
      </c>
      <c r="AB23" s="768"/>
    </row>
    <row r="24" spans="2:28">
      <c r="B24" s="696"/>
      <c r="C24" s="696"/>
      <c r="D24" s="696"/>
      <c r="E24" s="697"/>
      <c r="F24" s="683"/>
      <c r="P24" s="742"/>
      <c r="T24" s="799" t="s">
        <v>56</v>
      </c>
      <c r="U24" s="799"/>
      <c r="V24" s="799"/>
      <c r="W24" s="746" t="s">
        <v>57</v>
      </c>
      <c r="X24" s="758"/>
      <c r="Y24" s="758"/>
      <c r="Z24" s="771">
        <v>600</v>
      </c>
      <c r="AB24" s="768"/>
    </row>
    <row r="25" spans="2:28" ht="33" customHeight="1">
      <c r="B25" s="795" t="s">
        <v>58</v>
      </c>
      <c r="C25" s="796"/>
      <c r="D25" s="698">
        <v>870</v>
      </c>
      <c r="E25" s="661" t="s">
        <v>59</v>
      </c>
      <c r="I25" s="800" t="s">
        <v>60</v>
      </c>
      <c r="J25" s="800"/>
      <c r="K25" s="800"/>
      <c r="L25" s="743" t="s">
        <v>61</v>
      </c>
      <c r="M25" s="744"/>
      <c r="N25" s="744"/>
      <c r="O25" s="745">
        <v>40.01</v>
      </c>
      <c r="P25" s="728"/>
      <c r="T25" s="799" t="s">
        <v>62</v>
      </c>
      <c r="U25" s="799"/>
      <c r="V25" s="799"/>
      <c r="W25" s="746" t="s">
        <v>57</v>
      </c>
      <c r="X25" s="744"/>
      <c r="Y25" s="744"/>
      <c r="Z25" s="771">
        <v>100</v>
      </c>
      <c r="AB25" s="768"/>
    </row>
    <row r="26" spans="2:28">
      <c r="B26" s="795" t="s">
        <v>63</v>
      </c>
      <c r="C26" s="796"/>
      <c r="D26" s="698">
        <v>2700</v>
      </c>
      <c r="E26" s="661" t="s">
        <v>59</v>
      </c>
      <c r="I26" s="797" t="s">
        <v>64</v>
      </c>
      <c r="J26" s="797"/>
      <c r="K26" s="797"/>
      <c r="L26" s="746" t="s">
        <v>65</v>
      </c>
      <c r="M26" s="744"/>
      <c r="N26" s="744"/>
      <c r="O26" s="747">
        <v>75.27</v>
      </c>
      <c r="P26" s="728"/>
      <c r="T26" s="801" t="s">
        <v>66</v>
      </c>
      <c r="U26" s="802"/>
      <c r="V26" s="803"/>
      <c r="W26" s="746" t="s">
        <v>67</v>
      </c>
      <c r="X26" s="758"/>
      <c r="Y26" s="758"/>
      <c r="Z26" s="771">
        <v>39.36</v>
      </c>
      <c r="AB26" s="768"/>
    </row>
    <row r="27" spans="2:28">
      <c r="I27" s="797" t="s">
        <v>68</v>
      </c>
      <c r="J27" s="797"/>
      <c r="K27" s="797"/>
      <c r="L27" s="746" t="s">
        <v>65</v>
      </c>
      <c r="M27" s="744"/>
      <c r="N27" s="744"/>
      <c r="O27" s="747">
        <v>24.83</v>
      </c>
      <c r="P27" s="728"/>
      <c r="T27" s="814" t="s">
        <v>69</v>
      </c>
      <c r="U27" s="814"/>
      <c r="V27" s="814"/>
      <c r="W27" s="700" t="s">
        <v>2</v>
      </c>
      <c r="X27" s="758"/>
      <c r="Y27" s="758"/>
      <c r="Z27" s="771">
        <v>380</v>
      </c>
      <c r="AB27" s="768"/>
    </row>
    <row r="28" spans="2:28">
      <c r="F28" s="699"/>
      <c r="I28" s="815" t="s">
        <v>70</v>
      </c>
      <c r="J28" s="815"/>
      <c r="K28" s="815"/>
      <c r="L28" s="746" t="s">
        <v>61</v>
      </c>
      <c r="M28" s="744"/>
      <c r="N28" s="744"/>
      <c r="O28" s="747">
        <v>10.31</v>
      </c>
      <c r="P28" s="728"/>
      <c r="T28" s="799" t="s">
        <v>71</v>
      </c>
      <c r="U28" s="799"/>
      <c r="V28" s="799"/>
      <c r="W28" s="746" t="s">
        <v>57</v>
      </c>
      <c r="X28" s="758"/>
      <c r="Y28" s="758"/>
      <c r="Z28" s="771">
        <v>150</v>
      </c>
      <c r="AB28" s="768"/>
    </row>
    <row r="29" spans="2:28" ht="14.25" customHeight="1">
      <c r="B29" s="795" t="s">
        <v>72</v>
      </c>
      <c r="C29" s="796"/>
      <c r="D29" s="698">
        <v>3525</v>
      </c>
      <c r="E29" s="661" t="s">
        <v>73</v>
      </c>
      <c r="I29" s="797" t="s">
        <v>74</v>
      </c>
      <c r="J29" s="797"/>
      <c r="K29" s="797"/>
      <c r="L29" s="746" t="s">
        <v>75</v>
      </c>
      <c r="M29" s="744"/>
      <c r="N29" s="744"/>
      <c r="O29" s="747">
        <v>172</v>
      </c>
      <c r="P29" s="728"/>
      <c r="T29" s="798" t="s">
        <v>76</v>
      </c>
      <c r="U29" s="798"/>
      <c r="V29" s="798"/>
      <c r="W29" s="700" t="s">
        <v>2</v>
      </c>
      <c r="X29" s="744"/>
      <c r="Y29" s="744"/>
      <c r="Z29" s="771">
        <v>1750</v>
      </c>
      <c r="AB29" s="768"/>
    </row>
    <row r="30" spans="2:28">
      <c r="B30" s="804" t="s">
        <v>77</v>
      </c>
      <c r="C30" s="804"/>
      <c r="D30" s="698">
        <v>48</v>
      </c>
      <c r="E30" s="661" t="s">
        <v>73</v>
      </c>
      <c r="I30" s="797" t="s">
        <v>78</v>
      </c>
      <c r="J30" s="797"/>
      <c r="K30" s="797"/>
      <c r="L30" s="746" t="s">
        <v>75</v>
      </c>
      <c r="M30" s="744"/>
      <c r="N30" s="744"/>
      <c r="O30" s="747">
        <v>172</v>
      </c>
      <c r="P30" s="728"/>
      <c r="T30" s="798" t="s">
        <v>79</v>
      </c>
      <c r="U30" s="798"/>
      <c r="V30" s="798"/>
      <c r="W30" s="700" t="s">
        <v>2</v>
      </c>
      <c r="X30" s="758"/>
      <c r="Y30" s="758"/>
      <c r="Z30" s="771">
        <v>1750</v>
      </c>
      <c r="AB30" s="768"/>
    </row>
    <row r="31" spans="2:28">
      <c r="B31" s="805" t="s">
        <v>80</v>
      </c>
      <c r="C31" s="805"/>
      <c r="D31" s="698">
        <v>120</v>
      </c>
      <c r="E31" s="661" t="s">
        <v>73</v>
      </c>
      <c r="I31" s="797" t="s">
        <v>81</v>
      </c>
      <c r="J31" s="797"/>
      <c r="K31" s="797"/>
      <c r="L31" s="746" t="s">
        <v>75</v>
      </c>
      <c r="M31" s="744"/>
      <c r="N31" s="744"/>
      <c r="O31" s="747">
        <v>172</v>
      </c>
      <c r="P31" s="728"/>
      <c r="T31" s="798" t="s">
        <v>82</v>
      </c>
      <c r="U31" s="798"/>
      <c r="V31" s="798"/>
      <c r="W31" s="700" t="s">
        <v>2</v>
      </c>
      <c r="X31" s="744"/>
      <c r="Y31" s="744"/>
      <c r="Z31" s="771">
        <v>650</v>
      </c>
      <c r="AB31" s="768"/>
    </row>
    <row r="32" spans="2:28">
      <c r="B32" s="805" t="s">
        <v>83</v>
      </c>
      <c r="C32" s="805"/>
      <c r="D32" s="698">
        <v>1.1000000000000001</v>
      </c>
      <c r="E32" s="661" t="s">
        <v>84</v>
      </c>
      <c r="I32" s="797" t="s">
        <v>85</v>
      </c>
      <c r="J32" s="797"/>
      <c r="K32" s="797"/>
      <c r="L32" s="746" t="s">
        <v>75</v>
      </c>
      <c r="M32" s="744"/>
      <c r="N32" s="744"/>
      <c r="O32" s="747">
        <v>137</v>
      </c>
      <c r="P32" s="728"/>
      <c r="T32" s="798" t="s">
        <v>86</v>
      </c>
      <c r="U32" s="798"/>
      <c r="V32" s="798"/>
      <c r="W32" s="700" t="s">
        <v>2</v>
      </c>
      <c r="X32" s="760"/>
      <c r="Y32" s="760"/>
      <c r="Z32" s="771">
        <v>250000</v>
      </c>
      <c r="AB32" s="768"/>
    </row>
    <row r="33" spans="1:28">
      <c r="B33" s="805" t="s">
        <v>87</v>
      </c>
      <c r="C33" s="805"/>
      <c r="D33" s="698">
        <v>4.6500000000000004</v>
      </c>
      <c r="E33" s="661" t="s">
        <v>73</v>
      </c>
      <c r="I33" s="797" t="s">
        <v>88</v>
      </c>
      <c r="J33" s="797"/>
      <c r="K33" s="797"/>
      <c r="L33" s="746" t="s">
        <v>75</v>
      </c>
      <c r="M33" s="744"/>
      <c r="N33" s="744"/>
      <c r="O33" s="747">
        <v>127</v>
      </c>
      <c r="P33" s="728"/>
      <c r="T33" s="798" t="s">
        <v>89</v>
      </c>
      <c r="U33" s="798"/>
      <c r="V33" s="798"/>
      <c r="W33" s="700" t="s">
        <v>2</v>
      </c>
      <c r="Z33" s="771">
        <v>1754</v>
      </c>
      <c r="AB33" s="772"/>
    </row>
    <row r="34" spans="1:28">
      <c r="B34" s="805" t="s">
        <v>90</v>
      </c>
      <c r="C34" s="805"/>
      <c r="D34" s="698">
        <v>90</v>
      </c>
      <c r="E34" s="661" t="s">
        <v>73</v>
      </c>
      <c r="I34" s="797" t="s">
        <v>91</v>
      </c>
      <c r="J34" s="797"/>
      <c r="K34" s="797"/>
      <c r="L34" s="746" t="s">
        <v>92</v>
      </c>
      <c r="M34" s="744"/>
      <c r="N34" s="744"/>
      <c r="O34" s="747">
        <v>39</v>
      </c>
      <c r="P34" s="728"/>
      <c r="T34" s="798" t="s">
        <v>93</v>
      </c>
      <c r="U34" s="798"/>
      <c r="V34" s="798"/>
      <c r="W34" s="700" t="s">
        <v>2</v>
      </c>
      <c r="Z34" s="771">
        <v>3643</v>
      </c>
      <c r="AB34" s="772"/>
    </row>
    <row r="35" spans="1:28">
      <c r="I35" s="797" t="s">
        <v>94</v>
      </c>
      <c r="J35" s="797"/>
      <c r="K35" s="797"/>
      <c r="L35" s="746" t="s">
        <v>92</v>
      </c>
      <c r="M35" s="744"/>
      <c r="N35" s="744"/>
      <c r="O35" s="747">
        <v>17</v>
      </c>
      <c r="P35" s="728"/>
      <c r="T35" s="798" t="s">
        <v>95</v>
      </c>
      <c r="U35" s="798"/>
      <c r="V35" s="798"/>
      <c r="W35" s="700" t="s">
        <v>2</v>
      </c>
      <c r="X35" s="742"/>
      <c r="Y35" s="742"/>
      <c r="Z35" s="771">
        <v>389</v>
      </c>
      <c r="AB35" s="772"/>
    </row>
    <row r="36" spans="1:28">
      <c r="A36" s="806" t="s">
        <v>96</v>
      </c>
      <c r="B36" s="807"/>
      <c r="C36" s="808"/>
      <c r="D36" s="785" t="s">
        <v>2</v>
      </c>
      <c r="E36" s="787" t="s">
        <v>3</v>
      </c>
      <c r="I36" s="797" t="s">
        <v>97</v>
      </c>
      <c r="J36" s="797"/>
      <c r="K36" s="797"/>
      <c r="L36" s="746" t="s">
        <v>65</v>
      </c>
      <c r="M36" s="748"/>
      <c r="N36" s="744"/>
      <c r="O36" s="747">
        <v>415.95</v>
      </c>
      <c r="T36" s="798" t="s">
        <v>98</v>
      </c>
      <c r="U36" s="798"/>
      <c r="V36" s="798"/>
      <c r="W36" s="700" t="s">
        <v>2</v>
      </c>
      <c r="X36" s="742"/>
      <c r="Y36" s="742"/>
      <c r="Z36" s="771">
        <v>2130</v>
      </c>
      <c r="AB36" s="772"/>
    </row>
    <row r="37" spans="1:28">
      <c r="A37" s="781" t="s">
        <v>5</v>
      </c>
      <c r="B37" s="782"/>
      <c r="C37" s="783"/>
      <c r="D37" s="786"/>
      <c r="E37" s="788"/>
      <c r="I37" s="797" t="s">
        <v>99</v>
      </c>
      <c r="J37" s="797"/>
      <c r="K37" s="797"/>
      <c r="L37" s="746" t="s">
        <v>75</v>
      </c>
      <c r="M37" s="748"/>
      <c r="N37" s="744"/>
      <c r="O37" s="747">
        <v>172</v>
      </c>
      <c r="T37" s="798" t="s">
        <v>100</v>
      </c>
      <c r="U37" s="798"/>
      <c r="V37" s="798"/>
      <c r="W37" s="700" t="s">
        <v>2</v>
      </c>
      <c r="X37" s="742"/>
      <c r="Y37" s="742"/>
      <c r="Z37" s="771">
        <v>305</v>
      </c>
      <c r="AB37" s="772"/>
    </row>
    <row r="38" spans="1:28">
      <c r="A38" s="809" t="s">
        <v>101</v>
      </c>
      <c r="B38" s="809"/>
      <c r="C38" s="809"/>
      <c r="D38" s="700" t="s">
        <v>2</v>
      </c>
      <c r="E38" s="701">
        <v>1820000</v>
      </c>
      <c r="I38" s="797" t="s">
        <v>102</v>
      </c>
      <c r="J38" s="797"/>
      <c r="K38" s="797"/>
      <c r="L38" s="746" t="s">
        <v>65</v>
      </c>
      <c r="M38" s="748"/>
      <c r="N38" s="744"/>
      <c r="O38" s="747">
        <v>114.49</v>
      </c>
      <c r="T38" s="810" t="s">
        <v>103</v>
      </c>
      <c r="U38" s="810"/>
      <c r="V38" s="810"/>
      <c r="W38" s="750" t="s">
        <v>2</v>
      </c>
      <c r="X38" s="760"/>
      <c r="Y38" s="760"/>
      <c r="Z38" s="773">
        <v>210000</v>
      </c>
    </row>
    <row r="39" spans="1:28">
      <c r="A39" s="809" t="s">
        <v>104</v>
      </c>
      <c r="B39" s="809"/>
      <c r="C39" s="809"/>
      <c r="D39" s="700" t="s">
        <v>2</v>
      </c>
      <c r="E39" s="701">
        <v>497567</v>
      </c>
      <c r="I39" s="797" t="s">
        <v>105</v>
      </c>
      <c r="J39" s="797"/>
      <c r="K39" s="797"/>
      <c r="L39" s="746" t="s">
        <v>106</v>
      </c>
      <c r="M39" s="748"/>
      <c r="N39" s="744"/>
      <c r="O39" s="747">
        <v>27.31</v>
      </c>
      <c r="X39" s="742"/>
      <c r="Y39" s="742"/>
    </row>
    <row r="40" spans="1:28">
      <c r="A40" s="809" t="s">
        <v>107</v>
      </c>
      <c r="B40" s="809"/>
      <c r="C40" s="809"/>
      <c r="D40" s="700" t="s">
        <v>2</v>
      </c>
      <c r="E40" s="701">
        <v>621925.27</v>
      </c>
      <c r="I40" s="797" t="s">
        <v>108</v>
      </c>
      <c r="J40" s="797"/>
      <c r="K40" s="797"/>
      <c r="L40" s="746" t="s">
        <v>65</v>
      </c>
      <c r="M40" s="748"/>
      <c r="N40" s="744"/>
      <c r="O40" s="747">
        <v>60</v>
      </c>
      <c r="X40" s="761"/>
      <c r="Y40" s="761"/>
    </row>
    <row r="41" spans="1:28">
      <c r="A41" s="809" t="s">
        <v>109</v>
      </c>
      <c r="B41" s="809"/>
      <c r="C41" s="809"/>
      <c r="D41" s="700" t="s">
        <v>2</v>
      </c>
      <c r="E41" s="701">
        <v>87748.74</v>
      </c>
      <c r="I41" s="797" t="s">
        <v>110</v>
      </c>
      <c r="J41" s="797"/>
      <c r="K41" s="797"/>
      <c r="L41" s="746" t="s">
        <v>111</v>
      </c>
      <c r="M41" s="748"/>
      <c r="N41" s="744"/>
      <c r="O41" s="747">
        <v>100</v>
      </c>
      <c r="X41" s="742"/>
      <c r="Y41" s="742"/>
    </row>
    <row r="42" spans="1:28">
      <c r="A42" s="809" t="s">
        <v>112</v>
      </c>
      <c r="B42" s="809"/>
      <c r="C42" s="809"/>
      <c r="D42" s="700" t="s">
        <v>2</v>
      </c>
      <c r="E42" s="701">
        <v>621925.27</v>
      </c>
      <c r="I42" s="797" t="s">
        <v>113</v>
      </c>
      <c r="J42" s="797"/>
      <c r="K42" s="797"/>
      <c r="L42" s="746" t="s">
        <v>114</v>
      </c>
      <c r="M42" s="748"/>
      <c r="N42" s="744"/>
      <c r="O42" s="747">
        <v>27</v>
      </c>
      <c r="X42" s="742"/>
      <c r="Y42" s="742"/>
    </row>
    <row r="43" spans="1:28">
      <c r="A43" s="809" t="s">
        <v>115</v>
      </c>
      <c r="B43" s="809"/>
      <c r="C43" s="809"/>
      <c r="D43" s="700" t="s">
        <v>2</v>
      </c>
      <c r="E43" s="701">
        <v>87748.74</v>
      </c>
      <c r="I43" s="797" t="s">
        <v>116</v>
      </c>
      <c r="J43" s="797"/>
      <c r="K43" s="797"/>
      <c r="L43" s="746" t="s">
        <v>114</v>
      </c>
      <c r="M43" s="749"/>
      <c r="N43" s="744"/>
      <c r="O43" s="747">
        <v>35.49</v>
      </c>
    </row>
    <row r="44" spans="1:28">
      <c r="A44" s="809" t="s">
        <v>117</v>
      </c>
      <c r="B44" s="809"/>
      <c r="C44" s="809"/>
      <c r="D44" s="700" t="s">
        <v>2</v>
      </c>
      <c r="E44" s="701">
        <v>107520</v>
      </c>
      <c r="I44" s="797" t="s">
        <v>118</v>
      </c>
      <c r="J44" s="797"/>
      <c r="K44" s="797"/>
      <c r="L44" s="746" t="s">
        <v>65</v>
      </c>
      <c r="M44" s="744"/>
      <c r="N44" s="744"/>
      <c r="O44" s="747">
        <v>64.13</v>
      </c>
    </row>
    <row r="45" spans="1:28">
      <c r="A45" s="809" t="s">
        <v>119</v>
      </c>
      <c r="B45" s="809"/>
      <c r="C45" s="809"/>
      <c r="D45" s="702" t="s">
        <v>2</v>
      </c>
      <c r="E45" s="703">
        <v>373452</v>
      </c>
      <c r="I45" s="797" t="s">
        <v>120</v>
      </c>
      <c r="J45" s="797"/>
      <c r="K45" s="797"/>
      <c r="L45" s="746" t="s">
        <v>111</v>
      </c>
      <c r="M45" s="744"/>
      <c r="N45" s="744"/>
      <c r="O45" s="747">
        <v>5.32</v>
      </c>
    </row>
    <row r="46" spans="1:28">
      <c r="A46" s="811" t="s">
        <v>121</v>
      </c>
      <c r="B46" s="811"/>
      <c r="C46" s="811"/>
      <c r="D46" s="704" t="s">
        <v>2</v>
      </c>
      <c r="E46" s="705">
        <v>960000</v>
      </c>
      <c r="I46" s="797" t="s">
        <v>122</v>
      </c>
      <c r="J46" s="797"/>
      <c r="K46" s="797"/>
      <c r="L46" s="746" t="s">
        <v>111</v>
      </c>
      <c r="M46" s="744"/>
      <c r="N46" s="744"/>
      <c r="O46" s="747">
        <v>4.62</v>
      </c>
    </row>
    <row r="47" spans="1:28">
      <c r="B47" s="706"/>
      <c r="C47" s="707"/>
      <c r="D47" s="708"/>
      <c r="I47" s="797" t="s">
        <v>123</v>
      </c>
      <c r="J47" s="797"/>
      <c r="K47" s="797"/>
      <c r="L47" s="746" t="s">
        <v>111</v>
      </c>
      <c r="M47" s="744"/>
      <c r="N47" s="744"/>
      <c r="O47" s="747">
        <v>0.65</v>
      </c>
    </row>
    <row r="48" spans="1:28">
      <c r="B48" s="706"/>
      <c r="C48" s="707"/>
      <c r="D48" s="708"/>
      <c r="I48" s="797" t="s">
        <v>124</v>
      </c>
      <c r="J48" s="797"/>
      <c r="K48" s="797"/>
      <c r="L48" s="746" t="s">
        <v>61</v>
      </c>
      <c r="M48" s="744"/>
      <c r="N48" s="744"/>
      <c r="O48" s="747">
        <v>15</v>
      </c>
    </row>
    <row r="49" spans="2:21">
      <c r="B49" s="706"/>
      <c r="C49" s="707"/>
      <c r="D49" s="708"/>
      <c r="I49" s="797" t="s">
        <v>125</v>
      </c>
      <c r="J49" s="797"/>
      <c r="K49" s="797"/>
      <c r="L49" s="746" t="s">
        <v>114</v>
      </c>
      <c r="M49" s="744"/>
      <c r="N49" s="744"/>
      <c r="O49" s="747">
        <v>2.4</v>
      </c>
      <c r="T49" s="246"/>
      <c r="U49" s="354"/>
    </row>
    <row r="50" spans="2:21">
      <c r="B50" s="706"/>
      <c r="C50" s="707"/>
      <c r="D50" s="708"/>
      <c r="I50" s="797" t="s">
        <v>126</v>
      </c>
      <c r="J50" s="797"/>
      <c r="K50" s="797"/>
      <c r="L50" s="746" t="s">
        <v>65</v>
      </c>
      <c r="M50" s="744"/>
      <c r="N50" s="744"/>
      <c r="O50" s="747">
        <v>2.7</v>
      </c>
      <c r="T50" s="246"/>
      <c r="U50" s="354"/>
    </row>
    <row r="51" spans="2:21">
      <c r="I51" s="797" t="s">
        <v>127</v>
      </c>
      <c r="J51" s="797"/>
      <c r="K51" s="797"/>
      <c r="L51" s="746" t="s">
        <v>111</v>
      </c>
      <c r="M51" s="744"/>
      <c r="N51" s="744"/>
      <c r="O51" s="747">
        <v>22.55</v>
      </c>
      <c r="T51" s="246"/>
      <c r="U51" s="354"/>
    </row>
    <row r="52" spans="2:21">
      <c r="I52" s="797" t="s">
        <v>128</v>
      </c>
      <c r="J52" s="797"/>
      <c r="K52" s="797"/>
      <c r="L52" s="746" t="s">
        <v>114</v>
      </c>
      <c r="M52" s="744"/>
      <c r="N52" s="744"/>
      <c r="O52" s="747">
        <v>5</v>
      </c>
      <c r="T52" s="246"/>
      <c r="U52" s="354"/>
    </row>
    <row r="53" spans="2:21">
      <c r="I53" s="797" t="s">
        <v>129</v>
      </c>
      <c r="J53" s="797"/>
      <c r="K53" s="797"/>
      <c r="L53" s="746" t="s">
        <v>130</v>
      </c>
      <c r="M53" s="744"/>
      <c r="N53" s="744"/>
      <c r="O53" s="747">
        <v>10</v>
      </c>
    </row>
    <row r="54" spans="2:21">
      <c r="I54" s="797" t="s">
        <v>131</v>
      </c>
      <c r="J54" s="797"/>
      <c r="K54" s="797"/>
      <c r="L54" s="746" t="s">
        <v>130</v>
      </c>
      <c r="M54" s="744"/>
      <c r="N54" s="744"/>
      <c r="O54" s="747">
        <v>10</v>
      </c>
    </row>
    <row r="55" spans="2:21">
      <c r="I55" s="797" t="s">
        <v>132</v>
      </c>
      <c r="J55" s="797"/>
      <c r="K55" s="797"/>
      <c r="L55" s="746" t="s">
        <v>130</v>
      </c>
      <c r="M55" s="744"/>
      <c r="N55" s="744"/>
      <c r="O55" s="747">
        <v>20</v>
      </c>
    </row>
    <row r="56" spans="2:21">
      <c r="I56" s="797" t="s">
        <v>133</v>
      </c>
      <c r="J56" s="797"/>
      <c r="K56" s="797"/>
      <c r="L56" s="746" t="s">
        <v>111</v>
      </c>
      <c r="M56" s="744"/>
      <c r="N56" s="744"/>
      <c r="O56" s="747">
        <v>65.099999999999994</v>
      </c>
    </row>
    <row r="57" spans="2:21">
      <c r="I57" s="797" t="s">
        <v>134</v>
      </c>
      <c r="J57" s="797"/>
      <c r="K57" s="797"/>
      <c r="L57" s="700" t="s">
        <v>106</v>
      </c>
      <c r="M57" s="744"/>
      <c r="N57" s="744"/>
      <c r="O57" s="747">
        <v>22.5</v>
      </c>
    </row>
    <row r="58" spans="2:21">
      <c r="I58" s="812" t="s">
        <v>135</v>
      </c>
      <c r="J58" s="812"/>
      <c r="K58" s="812"/>
      <c r="L58" s="750" t="s">
        <v>136</v>
      </c>
      <c r="M58" s="751"/>
      <c r="N58" s="751"/>
      <c r="O58" s="752">
        <v>181</v>
      </c>
      <c r="P58" s="126"/>
    </row>
    <row r="59" spans="2:21">
      <c r="I59" s="157"/>
      <c r="J59" s="157"/>
      <c r="K59" s="127"/>
      <c r="L59" s="126"/>
      <c r="M59" s="126"/>
      <c r="N59" s="126"/>
      <c r="O59" s="140"/>
      <c r="P59" s="126"/>
    </row>
    <row r="60" spans="2:21">
      <c r="I60" s="157"/>
      <c r="J60" s="157"/>
      <c r="K60" s="127"/>
      <c r="L60" s="126"/>
      <c r="M60" s="126"/>
      <c r="N60" s="126"/>
      <c r="O60" s="140"/>
      <c r="P60" s="126"/>
      <c r="Q60" s="126"/>
      <c r="R60" s="762"/>
    </row>
    <row r="61" spans="2:21">
      <c r="I61" s="157"/>
      <c r="J61" s="157"/>
      <c r="K61" s="127"/>
      <c r="L61" s="126"/>
      <c r="M61" s="126"/>
      <c r="N61" s="126"/>
      <c r="O61" s="140"/>
      <c r="P61" s="126"/>
      <c r="Q61" s="762"/>
      <c r="R61" s="762"/>
    </row>
    <row r="62" spans="2:21">
      <c r="I62" s="157"/>
      <c r="J62" s="157"/>
      <c r="K62" s="127"/>
      <c r="L62" s="126"/>
      <c r="M62" s="126"/>
      <c r="N62" s="126"/>
      <c r="O62" s="140"/>
      <c r="P62" s="126"/>
      <c r="Q62" s="762"/>
      <c r="R62" s="762"/>
    </row>
    <row r="63" spans="2:21">
      <c r="I63" s="157"/>
      <c r="J63" s="157"/>
      <c r="K63" s="127"/>
      <c r="L63" s="126"/>
      <c r="M63" s="126"/>
      <c r="N63" s="126"/>
      <c r="O63" s="140"/>
      <c r="P63" s="126"/>
      <c r="Q63" s="762"/>
      <c r="R63" s="762"/>
    </row>
    <row r="64" spans="2:21">
      <c r="I64" s="157"/>
      <c r="J64" s="157"/>
      <c r="K64" s="127"/>
      <c r="L64" s="126"/>
      <c r="M64" s="126"/>
      <c r="N64" s="126"/>
      <c r="O64" s="140"/>
      <c r="P64" s="126"/>
      <c r="Q64" s="762"/>
      <c r="R64" s="762"/>
    </row>
    <row r="65" spans="9:18">
      <c r="I65" s="157"/>
      <c r="J65" s="157"/>
      <c r="K65" s="127"/>
      <c r="L65" s="126"/>
      <c r="M65" s="126"/>
      <c r="N65" s="126"/>
      <c r="O65" s="140"/>
      <c r="P65" s="126"/>
      <c r="Q65" s="762"/>
      <c r="R65" s="762"/>
    </row>
    <row r="66" spans="9:18">
      <c r="I66" s="157"/>
      <c r="J66" s="157"/>
      <c r="K66" s="127"/>
      <c r="L66" s="126"/>
      <c r="M66" s="126"/>
      <c r="N66" s="126"/>
      <c r="O66" s="140"/>
      <c r="P66" s="126"/>
      <c r="Q66" s="762"/>
      <c r="R66" s="762"/>
    </row>
    <row r="67" spans="9:18">
      <c r="I67" s="157"/>
      <c r="J67" s="157"/>
      <c r="K67" s="127"/>
      <c r="L67" s="126"/>
      <c r="M67" s="126"/>
      <c r="N67" s="126"/>
      <c r="O67" s="140"/>
      <c r="P67" s="126"/>
      <c r="Q67" s="762"/>
      <c r="R67" s="762"/>
    </row>
    <row r="68" spans="9:18">
      <c r="I68" s="157"/>
      <c r="J68" s="157"/>
      <c r="K68" s="127"/>
      <c r="L68" s="126"/>
      <c r="M68" s="126"/>
      <c r="N68" s="126"/>
      <c r="O68" s="140"/>
      <c r="P68" s="126"/>
      <c r="Q68" s="762"/>
      <c r="R68" s="762"/>
    </row>
    <row r="69" spans="9:18">
      <c r="I69" s="157"/>
      <c r="J69" s="157"/>
      <c r="K69" s="127"/>
      <c r="L69" s="126"/>
      <c r="M69" s="126"/>
      <c r="N69" s="126"/>
      <c r="O69" s="140"/>
      <c r="P69" s="126"/>
      <c r="Q69" s="762"/>
      <c r="R69" s="762"/>
    </row>
    <row r="70" spans="9:18">
      <c r="I70" s="157"/>
      <c r="J70" s="157"/>
      <c r="K70" s="127"/>
      <c r="L70" s="126"/>
      <c r="M70" s="126"/>
      <c r="N70" s="126"/>
      <c r="O70" s="140"/>
      <c r="P70" s="126"/>
      <c r="Q70" s="762"/>
      <c r="R70" s="762"/>
    </row>
    <row r="71" spans="9:18">
      <c r="I71" s="157"/>
      <c r="J71" s="157"/>
      <c r="K71" s="127"/>
      <c r="L71" s="126"/>
      <c r="M71" s="126"/>
      <c r="N71" s="126"/>
      <c r="O71" s="140"/>
      <c r="P71" s="126"/>
      <c r="Q71" s="762"/>
      <c r="R71" s="762"/>
    </row>
    <row r="72" spans="9:18">
      <c r="I72" s="157"/>
      <c r="J72" s="157"/>
      <c r="K72" s="127"/>
      <c r="L72" s="126"/>
      <c r="M72" s="126"/>
      <c r="N72" s="126"/>
      <c r="O72" s="140"/>
      <c r="P72" s="126"/>
      <c r="Q72" s="762"/>
      <c r="R72" s="762"/>
    </row>
    <row r="73" spans="9:18">
      <c r="I73" s="157"/>
      <c r="J73" s="157"/>
      <c r="K73" s="127"/>
      <c r="L73" s="126"/>
      <c r="M73" s="126"/>
      <c r="N73" s="126"/>
      <c r="O73" s="140"/>
      <c r="P73" s="126"/>
      <c r="Q73" s="762"/>
      <c r="R73" s="762"/>
    </row>
    <row r="74" spans="9:18">
      <c r="I74" s="157"/>
      <c r="J74" s="157"/>
      <c r="K74" s="127"/>
      <c r="L74" s="126"/>
      <c r="M74" s="126"/>
      <c r="N74" s="126"/>
      <c r="O74" s="140"/>
      <c r="P74" s="126"/>
      <c r="Q74" s="762"/>
      <c r="R74" s="762"/>
    </row>
    <row r="75" spans="9:18">
      <c r="I75" s="774"/>
      <c r="J75" s="774"/>
      <c r="K75" s="775"/>
      <c r="L75" s="126"/>
      <c r="M75" s="126"/>
      <c r="N75" s="126"/>
      <c r="O75" s="140"/>
      <c r="P75" s="126"/>
      <c r="Q75" s="762"/>
      <c r="R75" s="762"/>
    </row>
    <row r="76" spans="9:18">
      <c r="I76" s="157"/>
      <c r="J76" s="157"/>
      <c r="K76" s="127"/>
      <c r="M76" s="126"/>
      <c r="N76" s="126"/>
      <c r="O76" s="776"/>
      <c r="P76" s="126"/>
      <c r="Q76" s="762"/>
      <c r="R76" s="762"/>
    </row>
    <row r="77" spans="9:18">
      <c r="O77" s="680"/>
      <c r="Q77" s="762"/>
    </row>
    <row r="78" spans="9:18">
      <c r="Q78" s="762"/>
    </row>
  </sheetData>
  <mergeCells count="100">
    <mergeCell ref="W2:W3"/>
    <mergeCell ref="Z2:Z3"/>
    <mergeCell ref="I55:K55"/>
    <mergeCell ref="I56:K56"/>
    <mergeCell ref="I57:K57"/>
    <mergeCell ref="I27:K27"/>
    <mergeCell ref="T27:V27"/>
    <mergeCell ref="I28:K28"/>
    <mergeCell ref="T28:V28"/>
    <mergeCell ref="T19:V19"/>
    <mergeCell ref="T20:V20"/>
    <mergeCell ref="T21:V21"/>
    <mergeCell ref="T22:V22"/>
    <mergeCell ref="T23:V23"/>
    <mergeCell ref="T10:V10"/>
    <mergeCell ref="T11:V11"/>
    <mergeCell ref="I58:K58"/>
    <mergeCell ref="D36:D37"/>
    <mergeCell ref="E36:E37"/>
    <mergeCell ref="I50:K50"/>
    <mergeCell ref="I51:K51"/>
    <mergeCell ref="I52:K52"/>
    <mergeCell ref="I53:K53"/>
    <mergeCell ref="I54:K54"/>
    <mergeCell ref="A46:C46"/>
    <mergeCell ref="I46:K46"/>
    <mergeCell ref="I47:K47"/>
    <mergeCell ref="I48:K48"/>
    <mergeCell ref="I49:K49"/>
    <mergeCell ref="A43:C43"/>
    <mergeCell ref="I43:K43"/>
    <mergeCell ref="A44:C44"/>
    <mergeCell ref="I44:K44"/>
    <mergeCell ref="A45:C45"/>
    <mergeCell ref="I45:K45"/>
    <mergeCell ref="A40:C40"/>
    <mergeCell ref="I40:K40"/>
    <mergeCell ref="A41:C41"/>
    <mergeCell ref="I41:K41"/>
    <mergeCell ref="A42:C42"/>
    <mergeCell ref="I42:K42"/>
    <mergeCell ref="A38:C38"/>
    <mergeCell ref="I38:K38"/>
    <mergeCell ref="T38:V38"/>
    <mergeCell ref="A39:C39"/>
    <mergeCell ref="I39:K39"/>
    <mergeCell ref="A36:C36"/>
    <mergeCell ref="I36:K36"/>
    <mergeCell ref="T36:V36"/>
    <mergeCell ref="A37:C37"/>
    <mergeCell ref="I37:K37"/>
    <mergeCell ref="T37:V37"/>
    <mergeCell ref="B34:C34"/>
    <mergeCell ref="I34:K34"/>
    <mergeCell ref="T34:V34"/>
    <mergeCell ref="I35:K35"/>
    <mergeCell ref="T35:V35"/>
    <mergeCell ref="B32:C32"/>
    <mergeCell ref="I32:K32"/>
    <mergeCell ref="T32:V32"/>
    <mergeCell ref="B33:C33"/>
    <mergeCell ref="I33:K33"/>
    <mergeCell ref="T33:V33"/>
    <mergeCell ref="B30:C30"/>
    <mergeCell ref="I30:K30"/>
    <mergeCell ref="T30:V30"/>
    <mergeCell ref="B31:C31"/>
    <mergeCell ref="I31:K31"/>
    <mergeCell ref="T31:V31"/>
    <mergeCell ref="B29:C29"/>
    <mergeCell ref="I29:K29"/>
    <mergeCell ref="T29:V29"/>
    <mergeCell ref="T24:V24"/>
    <mergeCell ref="B25:C25"/>
    <mergeCell ref="I25:K25"/>
    <mergeCell ref="T25:V25"/>
    <mergeCell ref="B26:C26"/>
    <mergeCell ref="I26:K26"/>
    <mergeCell ref="T26:V26"/>
    <mergeCell ref="B15:C15"/>
    <mergeCell ref="T15:V15"/>
    <mergeCell ref="B16:C16"/>
    <mergeCell ref="B17:C17"/>
    <mergeCell ref="T18:V18"/>
    <mergeCell ref="T12:V12"/>
    <mergeCell ref="T13:V13"/>
    <mergeCell ref="B14:C14"/>
    <mergeCell ref="T14:V14"/>
    <mergeCell ref="T5:V5"/>
    <mergeCell ref="T6:V6"/>
    <mergeCell ref="T7:V7"/>
    <mergeCell ref="T8:V8"/>
    <mergeCell ref="T9:V9"/>
    <mergeCell ref="I2:K2"/>
    <mergeCell ref="T2:V2"/>
    <mergeCell ref="I3:K3"/>
    <mergeCell ref="T3:V3"/>
    <mergeCell ref="T4:V4"/>
    <mergeCell ref="L2:L3"/>
    <mergeCell ref="O2:O3"/>
  </mergeCells>
  <pageMargins left="0.98425196850393704" right="0.78740157480314998" top="1.37795275590551" bottom="1.37795275590551" header="0.31496062992126" footer="0.31496062992126"/>
  <pageSetup paperSize="9" scale="31" orientation="portrait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B1:AH107"/>
  <sheetViews>
    <sheetView showGridLines="0" showZeros="0" view="pageBreakPreview" topLeftCell="A14" zoomScale="70" zoomScaleNormal="100" workbookViewId="0">
      <pane xSplit="1" topLeftCell="B1" activePane="topRight" state="frozen"/>
      <selection activeCell="B1" sqref="C1"/>
      <selection pane="topRight" activeCell="O27" sqref="O27"/>
    </sheetView>
  </sheetViews>
  <sheetFormatPr defaultColWidth="8.88671875" defaultRowHeight="13.2"/>
  <cols>
    <col min="1" max="1" width="1.44140625" style="507" customWidth="1"/>
    <col min="2" max="2" width="42.44140625" style="507" customWidth="1"/>
    <col min="3" max="3" width="9.44140625" style="507" hidden="1" customWidth="1"/>
    <col min="4" max="4" width="12.109375" style="507" customWidth="1"/>
    <col min="5" max="5" width="8.6640625" style="507" customWidth="1"/>
    <col min="6" max="6" width="8.109375" style="507" customWidth="1"/>
    <col min="7" max="8" width="9" style="507" customWidth="1"/>
    <col min="9" max="9" width="8" style="507" customWidth="1"/>
    <col min="10" max="10" width="8.44140625" style="507" customWidth="1"/>
    <col min="11" max="11" width="2" style="507" customWidth="1"/>
    <col min="12" max="12" width="13.88671875" style="507" customWidth="1"/>
    <col min="13" max="13" width="9" style="507" customWidth="1"/>
    <col min="14" max="14" width="10.109375" style="507" customWidth="1"/>
    <col min="15" max="15" width="9" style="507" customWidth="1"/>
    <col min="16" max="16" width="8" style="507" customWidth="1"/>
    <col min="17" max="17" width="7.6640625" style="507" customWidth="1"/>
    <col min="18" max="19" width="8.44140625" style="507" customWidth="1"/>
    <col min="20" max="21" width="9" style="507" customWidth="1"/>
    <col min="22" max="22" width="2.33203125" style="507" customWidth="1"/>
    <col min="23" max="23" width="8" style="507" customWidth="1"/>
    <col min="24" max="24" width="9.44140625" style="507" customWidth="1"/>
    <col min="25" max="25" width="9.6640625" style="507" customWidth="1"/>
    <col min="26" max="26" width="8.44140625" style="507" customWidth="1"/>
    <col min="27" max="28" width="9" style="507" customWidth="1"/>
    <col min="29" max="29" width="1.6640625" style="507" customWidth="1"/>
    <col min="30" max="30" width="9" style="507" customWidth="1"/>
    <col min="31" max="31" width="10.88671875" style="507" customWidth="1"/>
    <col min="32" max="32" width="3.5546875" style="507" customWidth="1"/>
    <col min="33" max="33" width="11.33203125" style="507" customWidth="1"/>
    <col min="34" max="34" width="10.5546875" style="507" customWidth="1"/>
    <col min="35" max="16384" width="8.88671875" style="507"/>
  </cols>
  <sheetData>
    <row r="1" spans="2:34">
      <c r="B1" s="508" t="s">
        <v>137</v>
      </c>
      <c r="C1" s="508"/>
    </row>
    <row r="2" spans="2:34">
      <c r="B2" s="509" t="s">
        <v>138</v>
      </c>
      <c r="C2" s="510">
        <v>1.0765</v>
      </c>
      <c r="D2" s="511"/>
      <c r="E2" s="511"/>
      <c r="F2" s="511"/>
      <c r="G2" s="511"/>
      <c r="H2" s="511"/>
      <c r="I2" s="511"/>
      <c r="J2" s="511"/>
      <c r="K2" s="511"/>
      <c r="L2" s="511" t="s">
        <v>139</v>
      </c>
      <c r="M2" s="543">
        <v>45231</v>
      </c>
      <c r="N2" s="544"/>
    </row>
    <row r="3" spans="2:34" ht="15.75" customHeight="1">
      <c r="E3" s="819" t="s">
        <v>140</v>
      </c>
      <c r="F3" s="820"/>
      <c r="G3" s="820"/>
      <c r="H3" s="820"/>
      <c r="I3" s="820"/>
      <c r="J3" s="821"/>
      <c r="L3" s="822" t="s">
        <v>141</v>
      </c>
      <c r="M3" s="823"/>
      <c r="N3" s="823"/>
      <c r="O3" s="823"/>
      <c r="P3" s="823"/>
      <c r="Q3" s="823"/>
      <c r="R3" s="823"/>
      <c r="S3" s="823"/>
      <c r="T3" s="823"/>
      <c r="U3" s="824"/>
      <c r="V3" s="560"/>
      <c r="W3" s="822" t="s">
        <v>142</v>
      </c>
      <c r="X3" s="823"/>
      <c r="Y3" s="823"/>
      <c r="Z3" s="823"/>
      <c r="AA3" s="823"/>
      <c r="AB3" s="824"/>
    </row>
    <row r="4" spans="2:34" ht="67.2" customHeight="1">
      <c r="B4" s="645" t="s">
        <v>143</v>
      </c>
      <c r="C4" s="513" t="s">
        <v>144</v>
      </c>
      <c r="D4" s="513" t="s">
        <v>144</v>
      </c>
      <c r="E4" s="514" t="s">
        <v>145</v>
      </c>
      <c r="F4" s="515" t="s">
        <v>146</v>
      </c>
      <c r="G4" s="516" t="s">
        <v>147</v>
      </c>
      <c r="H4" s="517" t="s">
        <v>148</v>
      </c>
      <c r="I4" s="515" t="s">
        <v>149</v>
      </c>
      <c r="J4" s="545" t="s">
        <v>150</v>
      </c>
      <c r="K4" s="650"/>
      <c r="L4" s="651" t="s">
        <v>151</v>
      </c>
      <c r="M4" s="547" t="s">
        <v>149</v>
      </c>
      <c r="N4" s="547" t="s">
        <v>145</v>
      </c>
      <c r="O4" s="547" t="s">
        <v>147</v>
      </c>
      <c r="P4" s="547" t="s">
        <v>152</v>
      </c>
      <c r="Q4" s="547" t="s">
        <v>153</v>
      </c>
      <c r="R4" s="547" t="s">
        <v>154</v>
      </c>
      <c r="S4" s="547" t="s">
        <v>155</v>
      </c>
      <c r="T4" s="569" t="s">
        <v>156</v>
      </c>
      <c r="U4" s="570" t="s">
        <v>157</v>
      </c>
      <c r="V4" s="654"/>
      <c r="W4" s="546" t="s">
        <v>158</v>
      </c>
      <c r="X4" s="547" t="s">
        <v>159</v>
      </c>
      <c r="Y4" s="547" t="s">
        <v>160</v>
      </c>
      <c r="Z4" s="547" t="s">
        <v>161</v>
      </c>
      <c r="AA4" s="569" t="s">
        <v>162</v>
      </c>
      <c r="AB4" s="570" t="s">
        <v>163</v>
      </c>
      <c r="AC4" s="650"/>
      <c r="AD4" s="658" t="s">
        <v>163</v>
      </c>
      <c r="AE4" s="659" t="s">
        <v>163</v>
      </c>
    </row>
    <row r="5" spans="2:34">
      <c r="B5" s="518"/>
      <c r="C5" s="519" t="s">
        <v>164</v>
      </c>
      <c r="D5" s="520">
        <v>45292</v>
      </c>
      <c r="E5" s="521" t="s">
        <v>165</v>
      </c>
      <c r="F5" s="522" t="s">
        <v>166</v>
      </c>
      <c r="G5" s="523" t="s">
        <v>166</v>
      </c>
      <c r="H5" s="524" t="s">
        <v>167</v>
      </c>
      <c r="I5" s="522" t="s">
        <v>167</v>
      </c>
      <c r="J5" s="548" t="s">
        <v>167</v>
      </c>
      <c r="L5" s="549" t="s">
        <v>168</v>
      </c>
      <c r="M5" s="550" t="s">
        <v>168</v>
      </c>
      <c r="N5" s="550" t="s">
        <v>168</v>
      </c>
      <c r="O5" s="550" t="s">
        <v>168</v>
      </c>
      <c r="P5" s="550" t="s">
        <v>168</v>
      </c>
      <c r="Q5" s="550" t="s">
        <v>168</v>
      </c>
      <c r="R5" s="550" t="s">
        <v>168</v>
      </c>
      <c r="S5" s="550" t="s">
        <v>168</v>
      </c>
      <c r="T5" s="573" t="s">
        <v>168</v>
      </c>
      <c r="U5" s="574" t="s">
        <v>168</v>
      </c>
      <c r="V5" s="560"/>
      <c r="W5" s="549" t="s">
        <v>168</v>
      </c>
      <c r="X5" s="550" t="s">
        <v>168</v>
      </c>
      <c r="Y5" s="550" t="s">
        <v>168</v>
      </c>
      <c r="Z5" s="550" t="s">
        <v>168</v>
      </c>
      <c r="AA5" s="573" t="s">
        <v>168</v>
      </c>
      <c r="AB5" s="574" t="s">
        <v>168</v>
      </c>
      <c r="AD5" s="549" t="s">
        <v>169</v>
      </c>
      <c r="AE5" s="587" t="s">
        <v>170</v>
      </c>
    </row>
    <row r="6" spans="2:34">
      <c r="B6" s="600" t="s">
        <v>171</v>
      </c>
      <c r="C6" s="576">
        <v>2157.38</v>
      </c>
      <c r="D6" s="527">
        <f t="shared" ref="D6:D20" si="0">IF($C$2*C6&lt;$D$22,$D$22,$C$2*C6)</f>
        <v>2322.41957</v>
      </c>
      <c r="E6" s="597"/>
      <c r="F6" s="526"/>
      <c r="G6" s="533"/>
      <c r="H6" s="598"/>
      <c r="I6" s="618">
        <v>0.4</v>
      </c>
      <c r="J6" s="619"/>
      <c r="L6" s="553">
        <f t="shared" ref="L6:L20" si="1">IF($W$24=0,D6,IF($W$24=1,D6+$O$34*$O$35))</f>
        <v>2322.41957</v>
      </c>
      <c r="M6" s="526">
        <f t="shared" ref="M6:M20" si="2">IF(D6=0,0,IF($W$30=1,($O$38*I6),(I6*D6)*1))</f>
        <v>564.79999999999995</v>
      </c>
      <c r="N6" s="526">
        <f t="shared" ref="N6:N20" si="3">E6*1.14286*(L6+M6)*H6/$O$30</f>
        <v>0</v>
      </c>
      <c r="O6" s="526">
        <f t="shared" ref="O6:O20" si="4">((L6)*(1+$O$31)/220)*G6+((M6+N6+Q6)/220)*G6</f>
        <v>0</v>
      </c>
      <c r="P6" s="526">
        <f t="shared" ref="P6:P20" si="5">((L6)*(1+$O$32)/220)*F6+((M6+N6+Q6)/220)*F6</f>
        <v>0</v>
      </c>
      <c r="Q6" s="526">
        <f t="shared" ref="Q6:Q20" si="6">(D6*J6)*1</f>
        <v>0</v>
      </c>
      <c r="R6" s="526">
        <f t="shared" ref="R6:R20" si="7">IF($W$35=0,0,IF($W$35=1,(L6+M6+N6+Q6)/12))</f>
        <v>0</v>
      </c>
      <c r="S6" s="526">
        <f t="shared" ref="S6:S20" si="8">IF($W$35=0,0,IF($W$35=1,((L6)/3)/12))</f>
        <v>0</v>
      </c>
      <c r="T6" s="576">
        <f t="shared" ref="T6:T20" si="9">$O$33*(L6+M6+N6+O6+P6+Q6+R6+S6)</f>
        <v>2127.3033791760004</v>
      </c>
      <c r="U6" s="639">
        <f t="shared" ref="U6:U20" si="10">SUM(L6:T6)</f>
        <v>5014.5229491760001</v>
      </c>
      <c r="V6" s="560"/>
      <c r="W6" s="655">
        <f t="shared" ref="W6:W20" si="11">IF($W$24=1,0,IF(D6=0,0,$O$34*$O$35))</f>
        <v>465.34942000000001</v>
      </c>
      <c r="X6" s="526">
        <f t="shared" ref="X6:X20" si="12">IF(D6=0,0,$O$36)</f>
        <v>297.22165000000001</v>
      </c>
      <c r="Y6" s="526">
        <f t="shared" ref="Y6:Y20" si="13">IF(D6=0,0,IF((($O$28*$M$28*$O$35)-D6*0.06)&lt;0,0,(($O$28*$M$28*$O$35)-D6*0.06)))</f>
        <v>78.107825800000001</v>
      </c>
      <c r="Z6" s="526">
        <f t="shared" ref="Z6:Z20" si="14">IF(D6=0,0,$O$39)</f>
        <v>195</v>
      </c>
      <c r="AA6" s="576">
        <f t="shared" ref="AA6:AA20" si="15">IF(D6=0,0,$O$37)</f>
        <v>62.75</v>
      </c>
      <c r="AB6" s="639">
        <f t="shared" ref="AB6:AB20" si="16">SUM(W6:AA6)</f>
        <v>1098.4288958</v>
      </c>
      <c r="AD6" s="553">
        <f t="shared" ref="AD6:AD20" si="17">AE6/$O$30</f>
        <v>27.786144749890909</v>
      </c>
      <c r="AE6" s="588">
        <f t="shared" ref="AE6:AE20" si="18">U6+AB6</f>
        <v>6112.9518449759998</v>
      </c>
      <c r="AF6" s="535"/>
      <c r="AG6" s="535"/>
      <c r="AH6" s="535"/>
    </row>
    <row r="7" spans="2:34">
      <c r="B7" s="600" t="s">
        <v>172</v>
      </c>
      <c r="C7" s="576">
        <v>2157.38</v>
      </c>
      <c r="D7" s="527">
        <f t="shared" si="0"/>
        <v>2322.41957</v>
      </c>
      <c r="E7" s="597">
        <v>128</v>
      </c>
      <c r="F7" s="526"/>
      <c r="G7" s="533"/>
      <c r="H7" s="599">
        <v>0.2</v>
      </c>
      <c r="I7" s="618">
        <v>0.4</v>
      </c>
      <c r="J7" s="619"/>
      <c r="L7" s="553">
        <f t="shared" si="1"/>
        <v>2322.41957</v>
      </c>
      <c r="M7" s="526">
        <f t="shared" si="2"/>
        <v>564.79999999999995</v>
      </c>
      <c r="N7" s="526">
        <f t="shared" si="3"/>
        <v>383.96366635871419</v>
      </c>
      <c r="O7" s="526">
        <f t="shared" si="4"/>
        <v>0</v>
      </c>
      <c r="P7" s="526">
        <f t="shared" si="5"/>
        <v>0</v>
      </c>
      <c r="Q7" s="526">
        <f t="shared" si="6"/>
        <v>0</v>
      </c>
      <c r="R7" s="526">
        <f t="shared" si="7"/>
        <v>0</v>
      </c>
      <c r="S7" s="526">
        <f t="shared" si="8"/>
        <v>0</v>
      </c>
      <c r="T7" s="576">
        <f t="shared" si="9"/>
        <v>2410.2078085491007</v>
      </c>
      <c r="U7" s="639">
        <f t="shared" si="10"/>
        <v>5681.3910449078157</v>
      </c>
      <c r="V7" s="560"/>
      <c r="W7" s="553">
        <f t="shared" si="11"/>
        <v>465.34942000000001</v>
      </c>
      <c r="X7" s="526">
        <f t="shared" si="12"/>
        <v>297.22165000000001</v>
      </c>
      <c r="Y7" s="526">
        <f t="shared" si="13"/>
        <v>78.107825800000001</v>
      </c>
      <c r="Z7" s="526">
        <f t="shared" si="14"/>
        <v>195</v>
      </c>
      <c r="AA7" s="576">
        <f t="shared" si="15"/>
        <v>62.75</v>
      </c>
      <c r="AB7" s="639">
        <f t="shared" si="16"/>
        <v>1098.4288958</v>
      </c>
      <c r="AD7" s="553">
        <f t="shared" si="17"/>
        <v>30.817363366853705</v>
      </c>
      <c r="AE7" s="588">
        <f t="shared" si="18"/>
        <v>6779.8199407078155</v>
      </c>
      <c r="AF7" s="535"/>
      <c r="AG7" s="535"/>
      <c r="AH7" s="535"/>
    </row>
    <row r="8" spans="2:34">
      <c r="B8" s="600" t="s">
        <v>173</v>
      </c>
      <c r="C8" s="576">
        <v>4484.4799999999996</v>
      </c>
      <c r="D8" s="527">
        <f t="shared" si="0"/>
        <v>4827.5427200000004</v>
      </c>
      <c r="E8" s="597"/>
      <c r="F8" s="526"/>
      <c r="G8" s="533"/>
      <c r="H8" s="598"/>
      <c r="I8" s="618">
        <v>0.4</v>
      </c>
      <c r="J8" s="619"/>
      <c r="L8" s="553">
        <f t="shared" si="1"/>
        <v>4827.5427200000004</v>
      </c>
      <c r="M8" s="526">
        <f t="shared" si="2"/>
        <v>564.79999999999995</v>
      </c>
      <c r="N8" s="526">
        <f t="shared" si="3"/>
        <v>0</v>
      </c>
      <c r="O8" s="526">
        <f t="shared" si="4"/>
        <v>0</v>
      </c>
      <c r="P8" s="526">
        <f t="shared" si="5"/>
        <v>0</v>
      </c>
      <c r="Q8" s="526">
        <f t="shared" si="6"/>
        <v>0</v>
      </c>
      <c r="R8" s="526">
        <f t="shared" si="7"/>
        <v>0</v>
      </c>
      <c r="S8" s="526">
        <f t="shared" si="8"/>
        <v>0</v>
      </c>
      <c r="T8" s="576">
        <f t="shared" si="9"/>
        <v>3973.0781160960005</v>
      </c>
      <c r="U8" s="639">
        <f t="shared" si="10"/>
        <v>9365.4208360960001</v>
      </c>
      <c r="V8" s="560"/>
      <c r="W8" s="553">
        <f t="shared" si="11"/>
        <v>465.34942000000001</v>
      </c>
      <c r="X8" s="526">
        <f t="shared" si="12"/>
        <v>297.22165000000001</v>
      </c>
      <c r="Y8" s="526">
        <f t="shared" si="13"/>
        <v>0</v>
      </c>
      <c r="Z8" s="526">
        <f t="shared" si="14"/>
        <v>195</v>
      </c>
      <c r="AA8" s="576">
        <f t="shared" si="15"/>
        <v>62.75</v>
      </c>
      <c r="AB8" s="639">
        <f t="shared" si="16"/>
        <v>1020.32107</v>
      </c>
      <c r="AD8" s="553">
        <f t="shared" si="17"/>
        <v>47.207917754981821</v>
      </c>
      <c r="AE8" s="588">
        <f t="shared" si="18"/>
        <v>10385.741906096</v>
      </c>
      <c r="AF8" s="535"/>
      <c r="AG8" s="535"/>
      <c r="AH8" s="535"/>
    </row>
    <row r="9" spans="2:34">
      <c r="B9" s="600" t="s">
        <v>174</v>
      </c>
      <c r="C9" s="576">
        <v>2157.38</v>
      </c>
      <c r="D9" s="527">
        <f t="shared" si="0"/>
        <v>2322.41957</v>
      </c>
      <c r="E9" s="597"/>
      <c r="F9" s="526"/>
      <c r="G9" s="533"/>
      <c r="H9" s="598"/>
      <c r="I9" s="618">
        <v>0.4</v>
      </c>
      <c r="J9" s="619"/>
      <c r="L9" s="553">
        <f t="shared" si="1"/>
        <v>2322.41957</v>
      </c>
      <c r="M9" s="526">
        <f t="shared" si="2"/>
        <v>564.79999999999995</v>
      </c>
      <c r="N9" s="526">
        <f t="shared" si="3"/>
        <v>0</v>
      </c>
      <c r="O9" s="526">
        <f t="shared" si="4"/>
        <v>0</v>
      </c>
      <c r="P9" s="526">
        <f t="shared" si="5"/>
        <v>0</v>
      </c>
      <c r="Q9" s="526">
        <f t="shared" si="6"/>
        <v>0</v>
      </c>
      <c r="R9" s="526">
        <f t="shared" si="7"/>
        <v>0</v>
      </c>
      <c r="S9" s="526">
        <f t="shared" si="8"/>
        <v>0</v>
      </c>
      <c r="T9" s="576">
        <f t="shared" si="9"/>
        <v>2127.3033791760004</v>
      </c>
      <c r="U9" s="639">
        <f t="shared" si="10"/>
        <v>5014.5229491760001</v>
      </c>
      <c r="V9" s="560"/>
      <c r="W9" s="553">
        <f t="shared" si="11"/>
        <v>465.34942000000001</v>
      </c>
      <c r="X9" s="526">
        <f t="shared" si="12"/>
        <v>297.22165000000001</v>
      </c>
      <c r="Y9" s="526">
        <f t="shared" si="13"/>
        <v>78.107825800000001</v>
      </c>
      <c r="Z9" s="526">
        <f t="shared" si="14"/>
        <v>195</v>
      </c>
      <c r="AA9" s="576">
        <f t="shared" si="15"/>
        <v>62.75</v>
      </c>
      <c r="AB9" s="639">
        <f t="shared" si="16"/>
        <v>1098.4288958</v>
      </c>
      <c r="AD9" s="553">
        <f t="shared" si="17"/>
        <v>27.786144749890909</v>
      </c>
      <c r="AE9" s="588">
        <f t="shared" si="18"/>
        <v>6112.9518449759998</v>
      </c>
      <c r="AF9" s="535"/>
      <c r="AG9" s="535"/>
      <c r="AH9" s="535"/>
    </row>
    <row r="10" spans="2:34">
      <c r="B10" s="600" t="s">
        <v>175</v>
      </c>
      <c r="C10" s="576">
        <v>2157.38</v>
      </c>
      <c r="D10" s="527">
        <f t="shared" si="0"/>
        <v>2322.41957</v>
      </c>
      <c r="E10" s="597"/>
      <c r="F10" s="526"/>
      <c r="G10" s="533"/>
      <c r="H10" s="598"/>
      <c r="I10" s="618">
        <v>0.4</v>
      </c>
      <c r="J10" s="619"/>
      <c r="L10" s="553">
        <f t="shared" si="1"/>
        <v>2322.41957</v>
      </c>
      <c r="M10" s="526">
        <f t="shared" si="2"/>
        <v>564.79999999999995</v>
      </c>
      <c r="N10" s="526">
        <f t="shared" si="3"/>
        <v>0</v>
      </c>
      <c r="O10" s="526">
        <f t="shared" si="4"/>
        <v>0</v>
      </c>
      <c r="P10" s="526">
        <f t="shared" si="5"/>
        <v>0</v>
      </c>
      <c r="Q10" s="526">
        <f t="shared" si="6"/>
        <v>0</v>
      </c>
      <c r="R10" s="526">
        <f t="shared" si="7"/>
        <v>0</v>
      </c>
      <c r="S10" s="526">
        <f t="shared" si="8"/>
        <v>0</v>
      </c>
      <c r="T10" s="576">
        <f t="shared" si="9"/>
        <v>2127.3033791760004</v>
      </c>
      <c r="U10" s="639">
        <f t="shared" si="10"/>
        <v>5014.5229491760001</v>
      </c>
      <c r="V10" s="560"/>
      <c r="W10" s="553">
        <f t="shared" si="11"/>
        <v>465.34942000000001</v>
      </c>
      <c r="X10" s="526">
        <f t="shared" si="12"/>
        <v>297.22165000000001</v>
      </c>
      <c r="Y10" s="526">
        <f t="shared" si="13"/>
        <v>78.107825800000001</v>
      </c>
      <c r="Z10" s="526">
        <f t="shared" si="14"/>
        <v>195</v>
      </c>
      <c r="AA10" s="576">
        <f t="shared" si="15"/>
        <v>62.75</v>
      </c>
      <c r="AB10" s="639">
        <f t="shared" si="16"/>
        <v>1098.4288958</v>
      </c>
      <c r="AD10" s="553">
        <f t="shared" si="17"/>
        <v>27.786144749890909</v>
      </c>
      <c r="AE10" s="588">
        <f t="shared" si="18"/>
        <v>6112.9518449759998</v>
      </c>
      <c r="AF10" s="535"/>
      <c r="AG10" s="535"/>
      <c r="AH10" s="535"/>
    </row>
    <row r="11" spans="2:34">
      <c r="B11" s="600" t="s">
        <v>176</v>
      </c>
      <c r="C11" s="576">
        <v>2157.38</v>
      </c>
      <c r="D11" s="527">
        <f t="shared" si="0"/>
        <v>2322.41957</v>
      </c>
      <c r="E11" s="597"/>
      <c r="F11" s="526"/>
      <c r="G11" s="533"/>
      <c r="H11" s="598"/>
      <c r="I11" s="618">
        <v>0.4</v>
      </c>
      <c r="J11" s="619"/>
      <c r="L11" s="553">
        <f t="shared" si="1"/>
        <v>2322.41957</v>
      </c>
      <c r="M11" s="526">
        <f t="shared" si="2"/>
        <v>564.79999999999995</v>
      </c>
      <c r="N11" s="526">
        <f t="shared" si="3"/>
        <v>0</v>
      </c>
      <c r="O11" s="526">
        <f t="shared" si="4"/>
        <v>0</v>
      </c>
      <c r="P11" s="526">
        <f t="shared" si="5"/>
        <v>0</v>
      </c>
      <c r="Q11" s="526">
        <f t="shared" si="6"/>
        <v>0</v>
      </c>
      <c r="R11" s="526">
        <f t="shared" si="7"/>
        <v>0</v>
      </c>
      <c r="S11" s="526">
        <f t="shared" si="8"/>
        <v>0</v>
      </c>
      <c r="T11" s="576">
        <f t="shared" si="9"/>
        <v>2127.3033791760004</v>
      </c>
      <c r="U11" s="639">
        <f t="shared" si="10"/>
        <v>5014.5229491760001</v>
      </c>
      <c r="V11" s="560"/>
      <c r="W11" s="553">
        <f t="shared" si="11"/>
        <v>465.34942000000001</v>
      </c>
      <c r="X11" s="526">
        <f t="shared" si="12"/>
        <v>297.22165000000001</v>
      </c>
      <c r="Y11" s="526">
        <f t="shared" si="13"/>
        <v>78.107825800000001</v>
      </c>
      <c r="Z11" s="526">
        <f t="shared" si="14"/>
        <v>195</v>
      </c>
      <c r="AA11" s="576">
        <f t="shared" si="15"/>
        <v>62.75</v>
      </c>
      <c r="AB11" s="639">
        <f t="shared" si="16"/>
        <v>1098.4288958</v>
      </c>
      <c r="AD11" s="553">
        <f t="shared" si="17"/>
        <v>27.786144749890909</v>
      </c>
      <c r="AE11" s="588">
        <f t="shared" si="18"/>
        <v>6112.9518449759998</v>
      </c>
      <c r="AF11" s="535"/>
      <c r="AG11" s="535"/>
      <c r="AH11" s="535"/>
    </row>
    <row r="12" spans="2:34">
      <c r="B12" s="600" t="s">
        <v>177</v>
      </c>
      <c r="C12" s="576">
        <v>2157.38</v>
      </c>
      <c r="D12" s="527">
        <f t="shared" si="0"/>
        <v>2322.41957</v>
      </c>
      <c r="E12" s="597"/>
      <c r="F12" s="526"/>
      <c r="G12" s="533"/>
      <c r="H12" s="598"/>
      <c r="I12" s="618">
        <v>0.4</v>
      </c>
      <c r="J12" s="619"/>
      <c r="L12" s="553">
        <f t="shared" si="1"/>
        <v>2322.41957</v>
      </c>
      <c r="M12" s="526">
        <f t="shared" si="2"/>
        <v>564.79999999999995</v>
      </c>
      <c r="N12" s="526">
        <f t="shared" si="3"/>
        <v>0</v>
      </c>
      <c r="O12" s="526">
        <f t="shared" si="4"/>
        <v>0</v>
      </c>
      <c r="P12" s="526">
        <f t="shared" si="5"/>
        <v>0</v>
      </c>
      <c r="Q12" s="526">
        <f t="shared" si="6"/>
        <v>0</v>
      </c>
      <c r="R12" s="526">
        <f t="shared" si="7"/>
        <v>0</v>
      </c>
      <c r="S12" s="526">
        <f t="shared" si="8"/>
        <v>0</v>
      </c>
      <c r="T12" s="576">
        <f t="shared" si="9"/>
        <v>2127.3033791760004</v>
      </c>
      <c r="U12" s="639">
        <f t="shared" si="10"/>
        <v>5014.5229491760001</v>
      </c>
      <c r="V12" s="560"/>
      <c r="W12" s="553">
        <f t="shared" si="11"/>
        <v>465.34942000000001</v>
      </c>
      <c r="X12" s="526">
        <f t="shared" si="12"/>
        <v>297.22165000000001</v>
      </c>
      <c r="Y12" s="526">
        <f t="shared" si="13"/>
        <v>78.107825800000001</v>
      </c>
      <c r="Z12" s="526">
        <f t="shared" si="14"/>
        <v>195</v>
      </c>
      <c r="AA12" s="576">
        <f t="shared" si="15"/>
        <v>62.75</v>
      </c>
      <c r="AB12" s="639">
        <f t="shared" si="16"/>
        <v>1098.4288958</v>
      </c>
      <c r="AD12" s="553">
        <f t="shared" si="17"/>
        <v>27.786144749890909</v>
      </c>
      <c r="AE12" s="588">
        <f t="shared" si="18"/>
        <v>6112.9518449759998</v>
      </c>
      <c r="AF12" s="535"/>
      <c r="AG12" s="535"/>
      <c r="AH12" s="535"/>
    </row>
    <row r="13" spans="2:34">
      <c r="B13" s="600" t="s">
        <v>178</v>
      </c>
      <c r="C13" s="576">
        <v>2157.38</v>
      </c>
      <c r="D13" s="527">
        <f t="shared" si="0"/>
        <v>2322.41957</v>
      </c>
      <c r="E13" s="597"/>
      <c r="F13" s="526"/>
      <c r="G13" s="533"/>
      <c r="H13" s="598"/>
      <c r="I13" s="618">
        <v>0.4</v>
      </c>
      <c r="J13" s="619"/>
      <c r="L13" s="553">
        <f t="shared" si="1"/>
        <v>2322.41957</v>
      </c>
      <c r="M13" s="526">
        <f t="shared" si="2"/>
        <v>564.79999999999995</v>
      </c>
      <c r="N13" s="526">
        <f t="shared" si="3"/>
        <v>0</v>
      </c>
      <c r="O13" s="526">
        <f t="shared" si="4"/>
        <v>0</v>
      </c>
      <c r="P13" s="526">
        <f t="shared" si="5"/>
        <v>0</v>
      </c>
      <c r="Q13" s="526">
        <f t="shared" si="6"/>
        <v>0</v>
      </c>
      <c r="R13" s="526">
        <f t="shared" si="7"/>
        <v>0</v>
      </c>
      <c r="S13" s="526">
        <f t="shared" si="8"/>
        <v>0</v>
      </c>
      <c r="T13" s="576">
        <f t="shared" si="9"/>
        <v>2127.3033791760004</v>
      </c>
      <c r="U13" s="639">
        <f t="shared" si="10"/>
        <v>5014.5229491760001</v>
      </c>
      <c r="V13" s="560"/>
      <c r="W13" s="553">
        <f t="shared" si="11"/>
        <v>465.34942000000001</v>
      </c>
      <c r="X13" s="526">
        <f t="shared" si="12"/>
        <v>297.22165000000001</v>
      </c>
      <c r="Y13" s="526">
        <f t="shared" si="13"/>
        <v>78.107825800000001</v>
      </c>
      <c r="Z13" s="526">
        <f t="shared" si="14"/>
        <v>195</v>
      </c>
      <c r="AA13" s="576">
        <f t="shared" si="15"/>
        <v>62.75</v>
      </c>
      <c r="AB13" s="639">
        <f t="shared" si="16"/>
        <v>1098.4288958</v>
      </c>
      <c r="AD13" s="553">
        <f t="shared" si="17"/>
        <v>27.786144749890909</v>
      </c>
      <c r="AE13" s="588">
        <f t="shared" si="18"/>
        <v>6112.9518449759998</v>
      </c>
      <c r="AF13" s="535"/>
      <c r="AG13" s="535"/>
      <c r="AH13" s="535"/>
    </row>
    <row r="14" spans="2:34">
      <c r="B14" s="600" t="s">
        <v>179</v>
      </c>
      <c r="C14" s="576">
        <v>2157.38</v>
      </c>
      <c r="D14" s="527">
        <f t="shared" si="0"/>
        <v>2322.41957</v>
      </c>
      <c r="E14" s="597"/>
      <c r="F14" s="596"/>
      <c r="G14" s="588"/>
      <c r="H14" s="598"/>
      <c r="I14" s="618">
        <v>0.4</v>
      </c>
      <c r="J14" s="619"/>
      <c r="L14" s="553">
        <f t="shared" si="1"/>
        <v>2322.41957</v>
      </c>
      <c r="M14" s="526">
        <f t="shared" si="2"/>
        <v>564.79999999999995</v>
      </c>
      <c r="N14" s="526">
        <f t="shared" si="3"/>
        <v>0</v>
      </c>
      <c r="O14" s="526">
        <f t="shared" si="4"/>
        <v>0</v>
      </c>
      <c r="P14" s="526">
        <f t="shared" si="5"/>
        <v>0</v>
      </c>
      <c r="Q14" s="526">
        <f t="shared" si="6"/>
        <v>0</v>
      </c>
      <c r="R14" s="526">
        <f t="shared" si="7"/>
        <v>0</v>
      </c>
      <c r="S14" s="526">
        <f t="shared" si="8"/>
        <v>0</v>
      </c>
      <c r="T14" s="576">
        <f t="shared" si="9"/>
        <v>2127.3033791760004</v>
      </c>
      <c r="U14" s="639">
        <f t="shared" si="10"/>
        <v>5014.5229491760001</v>
      </c>
      <c r="V14" s="560"/>
      <c r="W14" s="553">
        <f t="shared" si="11"/>
        <v>465.34942000000001</v>
      </c>
      <c r="X14" s="526">
        <f t="shared" si="12"/>
        <v>297.22165000000001</v>
      </c>
      <c r="Y14" s="526">
        <f t="shared" si="13"/>
        <v>78.107825800000001</v>
      </c>
      <c r="Z14" s="526">
        <f t="shared" si="14"/>
        <v>195</v>
      </c>
      <c r="AA14" s="576">
        <f t="shared" si="15"/>
        <v>62.75</v>
      </c>
      <c r="AB14" s="639">
        <f t="shared" si="16"/>
        <v>1098.4288958</v>
      </c>
      <c r="AD14" s="553">
        <f t="shared" si="17"/>
        <v>27.786144749890909</v>
      </c>
      <c r="AE14" s="588">
        <f t="shared" si="18"/>
        <v>6112.9518449759998</v>
      </c>
      <c r="AF14" s="535"/>
      <c r="AG14" s="535"/>
      <c r="AH14" s="535"/>
    </row>
    <row r="15" spans="2:34">
      <c r="B15" s="600" t="s">
        <v>180</v>
      </c>
      <c r="C15" s="576">
        <v>2157.38</v>
      </c>
      <c r="D15" s="527">
        <f t="shared" si="0"/>
        <v>2322.41957</v>
      </c>
      <c r="E15" s="597">
        <v>202.75</v>
      </c>
      <c r="F15" s="526"/>
      <c r="G15" s="533"/>
      <c r="H15" s="599">
        <v>0.2</v>
      </c>
      <c r="I15" s="618">
        <v>0.4</v>
      </c>
      <c r="J15" s="619"/>
      <c r="L15" s="553">
        <f t="shared" si="1"/>
        <v>2322.41957</v>
      </c>
      <c r="M15" s="526">
        <f t="shared" si="2"/>
        <v>564.79999999999995</v>
      </c>
      <c r="N15" s="526">
        <f t="shared" si="3"/>
        <v>608.19244807991652</v>
      </c>
      <c r="O15" s="526">
        <f t="shared" si="4"/>
        <v>0</v>
      </c>
      <c r="P15" s="526">
        <f t="shared" si="5"/>
        <v>0</v>
      </c>
      <c r="Q15" s="526">
        <f t="shared" si="6"/>
        <v>0</v>
      </c>
      <c r="R15" s="526">
        <f t="shared" si="7"/>
        <v>0</v>
      </c>
      <c r="S15" s="526">
        <f t="shared" si="8"/>
        <v>0</v>
      </c>
      <c r="T15" s="576">
        <f t="shared" si="9"/>
        <v>2575.4195749212827</v>
      </c>
      <c r="U15" s="639">
        <f t="shared" si="10"/>
        <v>6070.8315930011995</v>
      </c>
      <c r="V15" s="560"/>
      <c r="W15" s="553">
        <f t="shared" si="11"/>
        <v>465.34942000000001</v>
      </c>
      <c r="X15" s="526">
        <f t="shared" si="12"/>
        <v>297.22165000000001</v>
      </c>
      <c r="Y15" s="526">
        <f t="shared" si="13"/>
        <v>78.107825800000001</v>
      </c>
      <c r="Z15" s="526">
        <f t="shared" si="14"/>
        <v>195</v>
      </c>
      <c r="AA15" s="576">
        <f t="shared" si="15"/>
        <v>62.75</v>
      </c>
      <c r="AB15" s="639">
        <f t="shared" si="16"/>
        <v>1098.4288958</v>
      </c>
      <c r="AD15" s="553">
        <f t="shared" si="17"/>
        <v>32.587547676369084</v>
      </c>
      <c r="AE15" s="588">
        <f t="shared" si="18"/>
        <v>7169.2604888011992</v>
      </c>
      <c r="AF15" s="535"/>
      <c r="AG15" s="535"/>
      <c r="AH15" s="535"/>
    </row>
    <row r="16" spans="2:34">
      <c r="B16" s="600" t="s">
        <v>181</v>
      </c>
      <c r="C16" s="576">
        <v>2157.38</v>
      </c>
      <c r="D16" s="527">
        <f t="shared" si="0"/>
        <v>2322.41957</v>
      </c>
      <c r="E16" s="597">
        <v>202.75</v>
      </c>
      <c r="F16" s="526"/>
      <c r="G16" s="533"/>
      <c r="H16" s="599">
        <v>0.2</v>
      </c>
      <c r="I16" s="618">
        <v>0.4</v>
      </c>
      <c r="J16" s="619"/>
      <c r="L16" s="553">
        <f t="shared" si="1"/>
        <v>2322.41957</v>
      </c>
      <c r="M16" s="526">
        <f t="shared" si="2"/>
        <v>564.79999999999995</v>
      </c>
      <c r="N16" s="526">
        <f t="shared" si="3"/>
        <v>608.19244807991652</v>
      </c>
      <c r="O16" s="526">
        <f t="shared" si="4"/>
        <v>0</v>
      </c>
      <c r="P16" s="526">
        <f t="shared" si="5"/>
        <v>0</v>
      </c>
      <c r="Q16" s="526">
        <f t="shared" si="6"/>
        <v>0</v>
      </c>
      <c r="R16" s="526">
        <f t="shared" si="7"/>
        <v>0</v>
      </c>
      <c r="S16" s="526">
        <f t="shared" si="8"/>
        <v>0</v>
      </c>
      <c r="T16" s="576">
        <f t="shared" si="9"/>
        <v>2575.4195749212827</v>
      </c>
      <c r="U16" s="639">
        <f t="shared" si="10"/>
        <v>6070.8315930011995</v>
      </c>
      <c r="V16" s="560"/>
      <c r="W16" s="553">
        <f t="shared" si="11"/>
        <v>465.34942000000001</v>
      </c>
      <c r="X16" s="526">
        <f t="shared" si="12"/>
        <v>297.22165000000001</v>
      </c>
      <c r="Y16" s="526">
        <f t="shared" si="13"/>
        <v>78.107825800000001</v>
      </c>
      <c r="Z16" s="526">
        <f t="shared" si="14"/>
        <v>195</v>
      </c>
      <c r="AA16" s="576">
        <f t="shared" si="15"/>
        <v>62.75</v>
      </c>
      <c r="AB16" s="639">
        <f t="shared" si="16"/>
        <v>1098.4288958</v>
      </c>
      <c r="AD16" s="553">
        <f t="shared" si="17"/>
        <v>32.587547676369084</v>
      </c>
      <c r="AE16" s="588">
        <f t="shared" si="18"/>
        <v>7169.2604888011992</v>
      </c>
      <c r="AF16" s="535"/>
      <c r="AG16" s="535"/>
      <c r="AH16" s="535"/>
    </row>
    <row r="17" spans="2:34">
      <c r="B17" s="600" t="s">
        <v>182</v>
      </c>
      <c r="C17" s="576">
        <v>2157.38</v>
      </c>
      <c r="D17" s="527">
        <f t="shared" si="0"/>
        <v>2322.41957</v>
      </c>
      <c r="E17" s="597"/>
      <c r="F17" s="526"/>
      <c r="G17" s="533"/>
      <c r="H17" s="598"/>
      <c r="I17" s="618">
        <v>0.4</v>
      </c>
      <c r="J17" s="619"/>
      <c r="L17" s="553">
        <f t="shared" si="1"/>
        <v>2322.41957</v>
      </c>
      <c r="M17" s="526">
        <f t="shared" si="2"/>
        <v>564.79999999999995</v>
      </c>
      <c r="N17" s="526">
        <f t="shared" si="3"/>
        <v>0</v>
      </c>
      <c r="O17" s="526">
        <f t="shared" si="4"/>
        <v>0</v>
      </c>
      <c r="P17" s="526">
        <f t="shared" si="5"/>
        <v>0</v>
      </c>
      <c r="Q17" s="526">
        <f t="shared" si="6"/>
        <v>0</v>
      </c>
      <c r="R17" s="526">
        <f t="shared" si="7"/>
        <v>0</v>
      </c>
      <c r="S17" s="526">
        <f t="shared" si="8"/>
        <v>0</v>
      </c>
      <c r="T17" s="576">
        <f t="shared" si="9"/>
        <v>2127.3033791760004</v>
      </c>
      <c r="U17" s="639">
        <f t="shared" si="10"/>
        <v>5014.5229491760001</v>
      </c>
      <c r="V17" s="560"/>
      <c r="W17" s="553">
        <f t="shared" si="11"/>
        <v>465.34942000000001</v>
      </c>
      <c r="X17" s="526">
        <f t="shared" si="12"/>
        <v>297.22165000000001</v>
      </c>
      <c r="Y17" s="526">
        <f t="shared" si="13"/>
        <v>78.107825800000001</v>
      </c>
      <c r="Z17" s="526">
        <f t="shared" si="14"/>
        <v>195</v>
      </c>
      <c r="AA17" s="576">
        <f t="shared" si="15"/>
        <v>62.75</v>
      </c>
      <c r="AB17" s="639">
        <f t="shared" si="16"/>
        <v>1098.4288958</v>
      </c>
      <c r="AD17" s="553">
        <f t="shared" si="17"/>
        <v>27.786144749890909</v>
      </c>
      <c r="AE17" s="588">
        <f t="shared" si="18"/>
        <v>6112.9518449759998</v>
      </c>
      <c r="AF17" s="535"/>
      <c r="AG17" s="535"/>
      <c r="AH17" s="535"/>
    </row>
    <row r="18" spans="2:34">
      <c r="B18" s="600" t="s">
        <v>183</v>
      </c>
      <c r="C18" s="576">
        <v>2157.38</v>
      </c>
      <c r="D18" s="527">
        <f t="shared" si="0"/>
        <v>2322.41957</v>
      </c>
      <c r="E18" s="597"/>
      <c r="F18" s="526"/>
      <c r="G18" s="533"/>
      <c r="H18" s="598"/>
      <c r="I18" s="618">
        <v>0.4</v>
      </c>
      <c r="J18" s="619"/>
      <c r="L18" s="553">
        <f t="shared" si="1"/>
        <v>2322.41957</v>
      </c>
      <c r="M18" s="526">
        <f t="shared" si="2"/>
        <v>564.79999999999995</v>
      </c>
      <c r="N18" s="526">
        <f t="shared" si="3"/>
        <v>0</v>
      </c>
      <c r="O18" s="526">
        <f t="shared" si="4"/>
        <v>0</v>
      </c>
      <c r="P18" s="526">
        <f t="shared" si="5"/>
        <v>0</v>
      </c>
      <c r="Q18" s="526">
        <f t="shared" si="6"/>
        <v>0</v>
      </c>
      <c r="R18" s="526">
        <f t="shared" si="7"/>
        <v>0</v>
      </c>
      <c r="S18" s="526">
        <f t="shared" si="8"/>
        <v>0</v>
      </c>
      <c r="T18" s="576">
        <f t="shared" si="9"/>
        <v>2127.3033791760004</v>
      </c>
      <c r="U18" s="639">
        <f t="shared" si="10"/>
        <v>5014.5229491760001</v>
      </c>
      <c r="V18" s="560"/>
      <c r="W18" s="553">
        <f t="shared" si="11"/>
        <v>465.34942000000001</v>
      </c>
      <c r="X18" s="526">
        <f t="shared" si="12"/>
        <v>297.22165000000001</v>
      </c>
      <c r="Y18" s="526">
        <f t="shared" si="13"/>
        <v>78.107825800000001</v>
      </c>
      <c r="Z18" s="526">
        <f t="shared" si="14"/>
        <v>195</v>
      </c>
      <c r="AA18" s="576">
        <f t="shared" si="15"/>
        <v>62.75</v>
      </c>
      <c r="AB18" s="639">
        <f t="shared" si="16"/>
        <v>1098.4288958</v>
      </c>
      <c r="AD18" s="553">
        <f t="shared" si="17"/>
        <v>27.786144749890909</v>
      </c>
      <c r="AE18" s="588">
        <f t="shared" si="18"/>
        <v>6112.9518449759998</v>
      </c>
      <c r="AF18" s="535"/>
      <c r="AG18" s="535"/>
      <c r="AH18" s="535"/>
    </row>
    <row r="19" spans="2:34">
      <c r="B19" s="600" t="s">
        <v>184</v>
      </c>
      <c r="C19" s="576">
        <v>2157.38</v>
      </c>
      <c r="D19" s="527">
        <f t="shared" si="0"/>
        <v>2322.41957</v>
      </c>
      <c r="E19" s="597"/>
      <c r="F19" s="526"/>
      <c r="G19" s="533"/>
      <c r="H19" s="598"/>
      <c r="I19" s="618">
        <v>0.4</v>
      </c>
      <c r="J19" s="619"/>
      <c r="L19" s="553">
        <f t="shared" si="1"/>
        <v>2322.41957</v>
      </c>
      <c r="M19" s="526">
        <f t="shared" si="2"/>
        <v>564.79999999999995</v>
      </c>
      <c r="N19" s="526">
        <f t="shared" si="3"/>
        <v>0</v>
      </c>
      <c r="O19" s="526">
        <f t="shared" si="4"/>
        <v>0</v>
      </c>
      <c r="P19" s="526">
        <f t="shared" si="5"/>
        <v>0</v>
      </c>
      <c r="Q19" s="526">
        <f t="shared" si="6"/>
        <v>0</v>
      </c>
      <c r="R19" s="526">
        <f t="shared" si="7"/>
        <v>0</v>
      </c>
      <c r="S19" s="526">
        <f t="shared" si="8"/>
        <v>0</v>
      </c>
      <c r="T19" s="576">
        <f t="shared" si="9"/>
        <v>2127.3033791760004</v>
      </c>
      <c r="U19" s="639">
        <f t="shared" si="10"/>
        <v>5014.5229491760001</v>
      </c>
      <c r="V19" s="560"/>
      <c r="W19" s="553">
        <f t="shared" si="11"/>
        <v>465.34942000000001</v>
      </c>
      <c r="X19" s="526">
        <f t="shared" si="12"/>
        <v>297.22165000000001</v>
      </c>
      <c r="Y19" s="526">
        <f t="shared" si="13"/>
        <v>78.107825800000001</v>
      </c>
      <c r="Z19" s="526">
        <f t="shared" si="14"/>
        <v>195</v>
      </c>
      <c r="AA19" s="576">
        <f t="shared" si="15"/>
        <v>62.75</v>
      </c>
      <c r="AB19" s="639">
        <f t="shared" si="16"/>
        <v>1098.4288958</v>
      </c>
      <c r="AD19" s="553">
        <f t="shared" si="17"/>
        <v>27.786144749890909</v>
      </c>
      <c r="AE19" s="533">
        <f t="shared" si="18"/>
        <v>6112.9518449759998</v>
      </c>
      <c r="AG19" s="535"/>
    </row>
    <row r="20" spans="2:34">
      <c r="B20" s="600" t="s">
        <v>185</v>
      </c>
      <c r="C20" s="632">
        <v>2157.38</v>
      </c>
      <c r="D20" s="527">
        <f t="shared" si="0"/>
        <v>2322.41957</v>
      </c>
      <c r="E20" s="646"/>
      <c r="F20" s="632"/>
      <c r="G20" s="644"/>
      <c r="H20" s="631"/>
      <c r="I20" s="618">
        <v>0.4</v>
      </c>
      <c r="J20" s="613"/>
      <c r="K20" s="536"/>
      <c r="L20" s="652">
        <f t="shared" si="1"/>
        <v>2322.41957</v>
      </c>
      <c r="M20" s="653">
        <f t="shared" si="2"/>
        <v>564.79999999999995</v>
      </c>
      <c r="N20" s="653">
        <f t="shared" si="3"/>
        <v>0</v>
      </c>
      <c r="O20" s="653">
        <f t="shared" si="4"/>
        <v>0</v>
      </c>
      <c r="P20" s="653">
        <f t="shared" si="5"/>
        <v>0</v>
      </c>
      <c r="Q20" s="653">
        <f t="shared" si="6"/>
        <v>0</v>
      </c>
      <c r="R20" s="653">
        <f t="shared" si="7"/>
        <v>0</v>
      </c>
      <c r="S20" s="653">
        <f t="shared" si="8"/>
        <v>0</v>
      </c>
      <c r="T20" s="656">
        <f t="shared" si="9"/>
        <v>2127.3033791760004</v>
      </c>
      <c r="U20" s="657">
        <f t="shared" si="10"/>
        <v>5014.5229491760001</v>
      </c>
      <c r="V20" s="536"/>
      <c r="W20" s="652">
        <f t="shared" si="11"/>
        <v>465.34942000000001</v>
      </c>
      <c r="X20" s="653">
        <f t="shared" si="12"/>
        <v>297.22165000000001</v>
      </c>
      <c r="Y20" s="653">
        <f t="shared" si="13"/>
        <v>78.107825800000001</v>
      </c>
      <c r="Z20" s="653">
        <f t="shared" si="14"/>
        <v>195</v>
      </c>
      <c r="AA20" s="656">
        <f t="shared" si="15"/>
        <v>62.75</v>
      </c>
      <c r="AB20" s="657">
        <f t="shared" si="16"/>
        <v>1098.4288958</v>
      </c>
      <c r="AD20" s="652">
        <f t="shared" si="17"/>
        <v>27.786144749890909</v>
      </c>
      <c r="AE20" s="660">
        <f t="shared" si="18"/>
        <v>6112.9518449759998</v>
      </c>
    </row>
    <row r="21" spans="2:34">
      <c r="B21" s="647"/>
      <c r="C21" s="648"/>
      <c r="D21" s="626"/>
      <c r="E21" s="648"/>
      <c r="F21" s="648"/>
      <c r="G21" s="648"/>
      <c r="H21" s="648"/>
      <c r="I21" s="648"/>
      <c r="J21" s="648"/>
      <c r="K21" s="536"/>
      <c r="L21" s="536"/>
      <c r="M21" s="536"/>
      <c r="N21" s="536"/>
      <c r="O21" s="536"/>
      <c r="P21" s="536"/>
      <c r="Q21" s="536"/>
      <c r="R21" s="536"/>
      <c r="S21" s="536"/>
      <c r="T21" s="536"/>
      <c r="U21" s="536"/>
      <c r="V21" s="536"/>
      <c r="W21" s="536"/>
      <c r="X21" s="536"/>
      <c r="Y21" s="536"/>
      <c r="Z21" s="536"/>
      <c r="AA21" s="536"/>
      <c r="AB21" s="536"/>
      <c r="AD21" s="536"/>
      <c r="AE21" s="536"/>
    </row>
    <row r="22" spans="2:34">
      <c r="B22" s="507" t="s">
        <v>186</v>
      </c>
      <c r="D22" s="649">
        <f>2152.12*1.0765</f>
        <v>2316.7571800000001</v>
      </c>
      <c r="E22" s="539" t="s">
        <v>187</v>
      </c>
      <c r="F22" s="536"/>
      <c r="G22" s="536"/>
      <c r="H22" s="536"/>
      <c r="I22" s="536"/>
      <c r="J22" s="536"/>
      <c r="K22" s="536"/>
      <c r="L22" s="536"/>
      <c r="M22" s="536"/>
      <c r="N22" s="536"/>
      <c r="O22" s="536"/>
      <c r="P22" s="536"/>
      <c r="Q22" s="536"/>
      <c r="R22" s="536"/>
      <c r="S22" s="536"/>
      <c r="T22" s="536"/>
      <c r="U22" s="536"/>
      <c r="V22" s="536"/>
      <c r="W22" s="536"/>
      <c r="X22" s="536"/>
      <c r="Y22" s="536"/>
      <c r="Z22" s="536"/>
      <c r="AA22" s="536"/>
      <c r="AB22" s="536"/>
      <c r="AC22" s="536"/>
      <c r="AD22" s="541"/>
    </row>
    <row r="23" spans="2:34">
      <c r="D23" s="540" t="s">
        <v>188</v>
      </c>
      <c r="E23" s="539" t="s">
        <v>189</v>
      </c>
      <c r="F23" s="536"/>
      <c r="G23" s="536"/>
      <c r="H23" s="536"/>
      <c r="I23" s="536"/>
      <c r="J23" s="536"/>
      <c r="K23" s="536"/>
      <c r="L23" s="536"/>
      <c r="M23" s="536"/>
      <c r="N23" s="536"/>
      <c r="O23" s="536"/>
      <c r="P23" s="536"/>
      <c r="Q23" s="536"/>
      <c r="R23" s="536"/>
      <c r="S23" s="536"/>
      <c r="T23" s="536"/>
      <c r="U23" s="536"/>
      <c r="V23" s="536"/>
      <c r="W23" s="539" t="s">
        <v>190</v>
      </c>
      <c r="X23" s="536"/>
      <c r="Y23" s="536"/>
      <c r="Z23" s="536"/>
      <c r="AA23" s="536"/>
      <c r="AB23" s="536"/>
      <c r="AC23" s="536"/>
      <c r="AD23" s="541"/>
    </row>
    <row r="24" spans="2:34">
      <c r="D24" s="536"/>
      <c r="E24" s="536"/>
      <c r="F24" s="536"/>
      <c r="G24" s="536"/>
      <c r="H24" s="536"/>
      <c r="I24" s="536"/>
      <c r="J24" s="536"/>
      <c r="K24" s="536"/>
      <c r="L24" s="536"/>
      <c r="M24" s="536"/>
      <c r="N24" s="536"/>
      <c r="O24" s="536"/>
      <c r="P24" s="536"/>
      <c r="Q24" s="536"/>
      <c r="R24" s="536"/>
      <c r="S24" s="536"/>
      <c r="T24" s="536"/>
      <c r="U24" s="536"/>
      <c r="V24" s="536"/>
      <c r="W24" s="566">
        <v>0</v>
      </c>
      <c r="X24" s="539" t="s">
        <v>191</v>
      </c>
      <c r="Y24" s="536"/>
      <c r="Z24" s="536"/>
      <c r="AA24" s="536"/>
      <c r="AB24" s="536"/>
      <c r="AC24" s="536"/>
      <c r="AD24" s="541"/>
    </row>
    <row r="25" spans="2:34">
      <c r="D25" s="536"/>
      <c r="E25" s="536"/>
      <c r="F25" s="536"/>
      <c r="G25" s="536"/>
      <c r="H25" s="536"/>
      <c r="I25" s="536"/>
      <c r="J25" s="536"/>
      <c r="K25" s="536"/>
      <c r="L25" s="536"/>
      <c r="M25" s="536"/>
      <c r="N25" s="536"/>
      <c r="T25" s="536"/>
      <c r="U25" s="536"/>
      <c r="V25" s="536"/>
      <c r="W25" s="536"/>
      <c r="X25" s="539" t="s">
        <v>192</v>
      </c>
      <c r="Y25" s="536"/>
      <c r="Z25" s="536"/>
      <c r="AA25" s="536"/>
      <c r="AB25" s="536"/>
      <c r="AC25" s="536"/>
      <c r="AD25" s="541"/>
    </row>
    <row r="26" spans="2:34">
      <c r="D26" s="536"/>
      <c r="E26" s="536"/>
      <c r="F26" s="536"/>
      <c r="G26" s="536"/>
      <c r="H26" s="536"/>
      <c r="I26" s="536"/>
      <c r="J26" s="536"/>
      <c r="K26" s="536"/>
      <c r="L26" s="536"/>
      <c r="M26" s="536"/>
      <c r="N26" s="536"/>
      <c r="O26" s="536"/>
      <c r="P26" s="556"/>
      <c r="Q26" s="556"/>
      <c r="R26" s="556"/>
      <c r="S26" s="556"/>
      <c r="T26" s="536"/>
      <c r="U26" s="536"/>
      <c r="V26" s="536"/>
      <c r="W26" s="536"/>
      <c r="X26" s="536"/>
      <c r="Y26" s="536"/>
      <c r="Z26" s="536"/>
      <c r="AA26" s="536"/>
      <c r="AB26" s="536"/>
      <c r="AC26" s="536"/>
      <c r="AD26" s="541"/>
    </row>
    <row r="27" spans="2:34">
      <c r="B27" s="507" t="s">
        <v>193</v>
      </c>
      <c r="D27" s="536"/>
      <c r="E27" s="536"/>
      <c r="F27" s="536"/>
      <c r="G27" s="536"/>
      <c r="H27" s="536"/>
      <c r="I27" s="536"/>
      <c r="J27" s="536"/>
      <c r="K27" s="536"/>
      <c r="L27" s="536"/>
      <c r="M27" s="541" t="s">
        <v>194</v>
      </c>
      <c r="N27" s="536"/>
      <c r="O27" s="536"/>
      <c r="P27" s="536"/>
      <c r="Q27" s="536"/>
      <c r="R27" s="536"/>
      <c r="S27" s="536"/>
      <c r="T27" s="536"/>
      <c r="U27" s="536"/>
      <c r="V27" s="536"/>
      <c r="W27" s="536"/>
      <c r="X27" s="536"/>
      <c r="Y27" s="536"/>
      <c r="Z27" s="536"/>
      <c r="AA27" s="536"/>
      <c r="AB27" s="536"/>
      <c r="AC27" s="536"/>
      <c r="AD27" s="541"/>
    </row>
    <row r="28" spans="2:34">
      <c r="B28" s="507" t="s">
        <v>195</v>
      </c>
      <c r="D28" s="541"/>
      <c r="E28" s="541"/>
      <c r="F28" s="541"/>
      <c r="G28" s="541"/>
      <c r="H28" s="541"/>
      <c r="I28" s="541"/>
      <c r="J28" s="541"/>
      <c r="K28" s="541"/>
      <c r="L28" s="541"/>
      <c r="M28" s="550">
        <v>2</v>
      </c>
      <c r="N28" s="541"/>
      <c r="O28" s="557">
        <f>DADOS.!C11</f>
        <v>4.306</v>
      </c>
      <c r="P28" s="536"/>
      <c r="Q28" s="536"/>
      <c r="R28" s="536"/>
      <c r="S28" s="536"/>
      <c r="W28" s="507" t="s">
        <v>196</v>
      </c>
      <c r="X28" s="541"/>
      <c r="Y28" s="541"/>
      <c r="Z28" s="541"/>
      <c r="AA28" s="541"/>
      <c r="AB28" s="541"/>
      <c r="AC28" s="541"/>
      <c r="AD28" s="541"/>
    </row>
    <row r="29" spans="2:34">
      <c r="B29" s="507" t="s">
        <v>197</v>
      </c>
      <c r="O29" s="507">
        <v>7.33</v>
      </c>
      <c r="P29" s="507" t="s">
        <v>198</v>
      </c>
    </row>
    <row r="30" spans="2:34">
      <c r="B30" s="507" t="s">
        <v>199</v>
      </c>
      <c r="O30" s="558">
        <v>220</v>
      </c>
      <c r="P30" s="507" t="s">
        <v>200</v>
      </c>
      <c r="W30" s="565">
        <v>1</v>
      </c>
      <c r="X30" s="508" t="str">
        <f>IF(W30=1,"INCIDENCIA SOBRE O SALÁRIO MÍNIMO",IF(W30=2,"INCIDENCIA SOBRE O SALÁRIO DO OPERÁRIO",))</f>
        <v>INCIDENCIA SOBRE O SALÁRIO MÍNIMO</v>
      </c>
    </row>
    <row r="31" spans="2:34">
      <c r="B31" s="507" t="s">
        <v>201</v>
      </c>
      <c r="D31" s="541"/>
      <c r="E31" s="541"/>
      <c r="F31" s="541"/>
      <c r="G31" s="541"/>
      <c r="H31" s="541"/>
      <c r="I31" s="541"/>
      <c r="J31" s="541"/>
      <c r="K31" s="541"/>
      <c r="L31" s="541"/>
      <c r="O31" s="559">
        <v>0.5</v>
      </c>
      <c r="P31" s="507" t="s">
        <v>202</v>
      </c>
      <c r="Q31" s="560"/>
      <c r="R31" s="560"/>
      <c r="S31" s="560"/>
    </row>
    <row r="32" spans="2:34">
      <c r="B32" s="507" t="s">
        <v>203</v>
      </c>
      <c r="D32" s="541"/>
      <c r="E32" s="541"/>
      <c r="F32" s="541"/>
      <c r="G32" s="541"/>
      <c r="H32" s="541"/>
      <c r="I32" s="541"/>
      <c r="J32" s="541"/>
      <c r="K32" s="541"/>
      <c r="L32" s="541"/>
      <c r="O32" s="559">
        <v>1</v>
      </c>
      <c r="P32" s="560" t="s">
        <v>202</v>
      </c>
      <c r="Q32" s="560"/>
      <c r="R32" s="560"/>
      <c r="S32" s="560"/>
      <c r="W32" s="507" t="s">
        <v>204</v>
      </c>
    </row>
    <row r="33" spans="2:31">
      <c r="B33" s="507" t="s">
        <v>205</v>
      </c>
      <c r="O33" s="561">
        <v>0.73680000000000001</v>
      </c>
      <c r="P33" s="562"/>
      <c r="Q33" s="562"/>
      <c r="R33" s="562"/>
      <c r="S33" s="562"/>
      <c r="W33" s="507" t="s">
        <v>206</v>
      </c>
    </row>
    <row r="34" spans="2:31">
      <c r="B34" s="507" t="s">
        <v>207</v>
      </c>
      <c r="O34" s="563">
        <f>DADOS.!E10</f>
        <v>18.429680000000001</v>
      </c>
      <c r="P34" s="507" t="s">
        <v>208</v>
      </c>
      <c r="Q34" s="581">
        <f>O34*AD46</f>
        <v>465.34942000000001</v>
      </c>
      <c r="R34" s="581"/>
      <c r="S34" s="581"/>
    </row>
    <row r="35" spans="2:31">
      <c r="B35" s="507" t="s">
        <v>209</v>
      </c>
      <c r="O35" s="564">
        <f>AD46</f>
        <v>25.25</v>
      </c>
      <c r="P35" s="507" t="s">
        <v>210</v>
      </c>
      <c r="Q35" s="541"/>
      <c r="R35" s="541"/>
      <c r="S35" s="541"/>
      <c r="W35" s="550">
        <v>0</v>
      </c>
    </row>
    <row r="36" spans="2:31">
      <c r="B36" s="507" t="s">
        <v>211</v>
      </c>
      <c r="O36" s="557">
        <f>DADOS.!E12</f>
        <v>297.22165000000001</v>
      </c>
      <c r="P36" s="507" t="s">
        <v>212</v>
      </c>
      <c r="Q36" s="536"/>
      <c r="R36" s="536"/>
      <c r="S36" s="536"/>
      <c r="W36" s="507" t="s">
        <v>213</v>
      </c>
    </row>
    <row r="37" spans="2:31">
      <c r="B37" s="507" t="s">
        <v>214</v>
      </c>
      <c r="O37" s="563">
        <f>DADOS.!D19</f>
        <v>62.75</v>
      </c>
      <c r="P37" s="507" t="s">
        <v>215</v>
      </c>
      <c r="Q37" s="541"/>
      <c r="R37" s="541"/>
      <c r="S37" s="541"/>
      <c r="W37" s="507" t="s">
        <v>216</v>
      </c>
    </row>
    <row r="38" spans="2:31">
      <c r="B38" s="507" t="s">
        <v>217</v>
      </c>
      <c r="M38" s="565">
        <v>2024</v>
      </c>
      <c r="O38" s="557">
        <f>DADOS.!C4</f>
        <v>1412</v>
      </c>
      <c r="P38" s="507" t="s">
        <v>218</v>
      </c>
      <c r="Q38" s="582"/>
      <c r="R38" s="581"/>
      <c r="S38" s="581"/>
    </row>
    <row r="39" spans="2:31">
      <c r="B39" s="507" t="s">
        <v>219</v>
      </c>
      <c r="O39" s="566">
        <f>190+5</f>
        <v>195</v>
      </c>
      <c r="P39" s="507" t="s">
        <v>218</v>
      </c>
      <c r="Q39" s="536"/>
      <c r="R39" s="536"/>
      <c r="S39" s="536"/>
    </row>
    <row r="40" spans="2:31">
      <c r="B40" s="508" t="s">
        <v>220</v>
      </c>
      <c r="W40" s="508" t="s">
        <v>221</v>
      </c>
    </row>
    <row r="41" spans="2:31">
      <c r="B41" s="507" t="s">
        <v>222</v>
      </c>
      <c r="X41" s="508" t="s">
        <v>223</v>
      </c>
    </row>
    <row r="42" spans="2:31">
      <c r="X42" s="507" t="s">
        <v>224</v>
      </c>
      <c r="AD42" s="589">
        <v>365</v>
      </c>
      <c r="AE42" s="507" t="s">
        <v>225</v>
      </c>
    </row>
    <row r="43" spans="2:31">
      <c r="X43" s="507" t="s">
        <v>226</v>
      </c>
      <c r="AD43" s="590">
        <v>52</v>
      </c>
      <c r="AE43" s="507" t="s">
        <v>225</v>
      </c>
    </row>
    <row r="44" spans="2:31">
      <c r="X44" s="507" t="s">
        <v>227</v>
      </c>
      <c r="AD44" s="591">
        <v>10</v>
      </c>
      <c r="AE44" s="507" t="s">
        <v>225</v>
      </c>
    </row>
    <row r="45" spans="2:31">
      <c r="E45" s="541"/>
      <c r="F45" s="541"/>
      <c r="G45" s="541"/>
      <c r="H45" s="541"/>
      <c r="I45" s="541"/>
      <c r="J45" s="541"/>
      <c r="K45" s="541"/>
      <c r="L45" s="541"/>
      <c r="X45" s="507" t="s">
        <v>228</v>
      </c>
      <c r="AD45" s="507">
        <f>AD42-AD43-AD44</f>
        <v>303</v>
      </c>
      <c r="AE45" s="507" t="s">
        <v>225</v>
      </c>
    </row>
    <row r="46" spans="2:31">
      <c r="E46" s="536"/>
      <c r="F46" s="536"/>
      <c r="G46" s="542"/>
      <c r="H46" s="542"/>
      <c r="I46" s="542"/>
      <c r="J46" s="542"/>
      <c r="K46" s="542"/>
      <c r="L46" s="536"/>
      <c r="X46" s="507" t="s">
        <v>229</v>
      </c>
      <c r="AD46" s="535">
        <f>AD45/12</f>
        <v>25.25</v>
      </c>
      <c r="AE46" s="507" t="s">
        <v>225</v>
      </c>
    </row>
    <row r="47" spans="2:31">
      <c r="E47" s="541"/>
      <c r="F47" s="541"/>
      <c r="G47" s="542"/>
      <c r="H47" s="542"/>
      <c r="I47" s="542"/>
      <c r="J47" s="542"/>
      <c r="K47" s="542"/>
      <c r="L47" s="541"/>
    </row>
    <row r="48" spans="2:31">
      <c r="E48" s="541"/>
      <c r="F48" s="541"/>
      <c r="G48" s="541"/>
      <c r="H48" s="541"/>
      <c r="I48" s="541"/>
      <c r="J48" s="541"/>
      <c r="K48" s="541"/>
      <c r="L48" s="567"/>
    </row>
    <row r="97" spans="5:15">
      <c r="E97" s="593"/>
    </row>
    <row r="98" spans="5:15">
      <c r="E98" s="593"/>
    </row>
    <row r="99" spans="5:15">
      <c r="E99" s="593"/>
    </row>
    <row r="100" spans="5:15">
      <c r="E100" s="593"/>
    </row>
    <row r="101" spans="5:15">
      <c r="E101" s="593"/>
    </row>
    <row r="102" spans="5:15">
      <c r="E102" s="593"/>
    </row>
    <row r="104" spans="5:15">
      <c r="I104" s="541"/>
      <c r="J104" s="541"/>
      <c r="K104" s="541"/>
      <c r="L104" s="541"/>
      <c r="M104" s="541"/>
      <c r="N104" s="541"/>
      <c r="O104" s="541"/>
    </row>
    <row r="105" spans="5:15">
      <c r="I105" s="536"/>
      <c r="J105" s="536"/>
      <c r="K105" s="536"/>
      <c r="L105" s="542"/>
      <c r="M105" s="542"/>
      <c r="N105" s="542"/>
      <c r="O105" s="536"/>
    </row>
    <row r="106" spans="5:15">
      <c r="I106" s="541"/>
      <c r="J106" s="541"/>
      <c r="K106" s="541"/>
      <c r="L106" s="542"/>
      <c r="M106" s="542"/>
      <c r="N106" s="542"/>
      <c r="O106" s="541"/>
    </row>
    <row r="107" spans="5:15">
      <c r="I107" s="541"/>
      <c r="J107" s="541"/>
      <c r="K107" s="541"/>
      <c r="L107" s="541"/>
      <c r="M107" s="541"/>
      <c r="N107" s="541"/>
      <c r="O107" s="567"/>
    </row>
  </sheetData>
  <mergeCells count="3">
    <mergeCell ref="E3:J3"/>
    <mergeCell ref="L3:U3"/>
    <mergeCell ref="W3:AB3"/>
  </mergeCells>
  <printOptions horizontalCentered="1" verticalCentered="1"/>
  <pageMargins left="0.511811023622047" right="0.511811023622047" top="0.78740157480314998" bottom="0.78740157480314998" header="0.31496062992126" footer="0.31496062992126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2:AJ156"/>
  <sheetViews>
    <sheetView showGridLines="0" showZeros="0" view="pageBreakPreview" zoomScale="60" zoomScaleNormal="55" zoomScalePageLayoutView="55" workbookViewId="0">
      <selection activeCell="D6" sqref="D6"/>
    </sheetView>
  </sheetViews>
  <sheetFormatPr defaultColWidth="8.88671875" defaultRowHeight="13.2"/>
  <cols>
    <col min="1" max="1" width="1.88671875" style="507" customWidth="1"/>
    <col min="2" max="2" width="47.33203125" style="507" customWidth="1"/>
    <col min="3" max="3" width="9.77734375" style="507" hidden="1" customWidth="1"/>
    <col min="4" max="4" width="12.44140625" style="507" customWidth="1"/>
    <col min="5" max="5" width="9.21875" style="507" customWidth="1"/>
    <col min="6" max="6" width="9.44140625" style="507" customWidth="1"/>
    <col min="7" max="8" width="9" style="507" customWidth="1"/>
    <col min="9" max="9" width="8" style="507" customWidth="1"/>
    <col min="10" max="10" width="8.44140625" style="507" customWidth="1"/>
    <col min="11" max="11" width="3.21875" style="507" customWidth="1"/>
    <col min="12" max="12" width="9.21875" style="507" customWidth="1"/>
    <col min="13" max="13" width="9" style="507" customWidth="1"/>
    <col min="14" max="14" width="10.109375" style="507" customWidth="1"/>
    <col min="15" max="15" width="9" style="507" customWidth="1"/>
    <col min="16" max="16" width="9.21875" style="507" customWidth="1"/>
    <col min="17" max="17" width="7.6640625" style="507" customWidth="1"/>
    <col min="18" max="19" width="8.44140625" style="507" customWidth="1"/>
    <col min="20" max="20" width="12" style="507" customWidth="1"/>
    <col min="21" max="21" width="9" style="507" customWidth="1"/>
    <col min="22" max="22" width="1.44140625" style="507" customWidth="1"/>
    <col min="23" max="23" width="8" style="507" customWidth="1"/>
    <col min="24" max="24" width="9.44140625" style="507" customWidth="1"/>
    <col min="25" max="25" width="9.6640625" style="507" customWidth="1"/>
    <col min="26" max="26" width="8.44140625" style="507" customWidth="1"/>
    <col min="27" max="28" width="9" style="507" customWidth="1"/>
    <col min="29" max="29" width="1.33203125" style="507" customWidth="1"/>
    <col min="30" max="30" width="9" style="507" customWidth="1"/>
    <col min="31" max="31" width="10.88671875" style="507" customWidth="1"/>
    <col min="32" max="32" width="2.33203125" style="507" customWidth="1"/>
    <col min="33" max="33" width="11.33203125" style="507" customWidth="1"/>
    <col min="34" max="34" width="10.5546875" style="507" customWidth="1"/>
    <col min="35" max="16384" width="8.88671875" style="507"/>
  </cols>
  <sheetData>
    <row r="2" spans="2:36">
      <c r="B2" s="508" t="s">
        <v>137</v>
      </c>
      <c r="C2" s="508"/>
      <c r="T2" s="535">
        <f>T7/L7</f>
        <v>0.91724296376158232</v>
      </c>
    </row>
    <row r="3" spans="2:36">
      <c r="B3" s="509" t="s">
        <v>138</v>
      </c>
      <c r="C3" s="510">
        <v>1.069</v>
      </c>
      <c r="D3" s="511"/>
      <c r="E3" s="511"/>
      <c r="F3" s="511"/>
      <c r="G3" s="511"/>
      <c r="H3" s="511"/>
      <c r="I3" s="511"/>
      <c r="J3" s="511"/>
      <c r="K3" s="511"/>
      <c r="L3" s="511" t="s">
        <v>139</v>
      </c>
      <c r="M3" s="543">
        <f>[10]DADOS!$C$2</f>
        <v>45301</v>
      </c>
      <c r="N3" s="544"/>
    </row>
    <row r="4" spans="2:36" ht="15.75" customHeight="1">
      <c r="E4" s="819" t="s">
        <v>140</v>
      </c>
      <c r="F4" s="820"/>
      <c r="G4" s="820"/>
      <c r="H4" s="820"/>
      <c r="I4" s="820"/>
      <c r="J4" s="821"/>
      <c r="L4" s="822" t="s">
        <v>230</v>
      </c>
      <c r="M4" s="823"/>
      <c r="N4" s="823"/>
      <c r="O4" s="823"/>
      <c r="P4" s="823"/>
      <c r="Q4" s="823"/>
      <c r="R4" s="823"/>
      <c r="S4" s="823"/>
      <c r="T4" s="823"/>
      <c r="U4" s="824"/>
      <c r="V4" s="568"/>
      <c r="W4" s="822" t="s">
        <v>142</v>
      </c>
      <c r="X4" s="823"/>
      <c r="Y4" s="823"/>
      <c r="Z4" s="823"/>
      <c r="AA4" s="823"/>
      <c r="AB4" s="824"/>
      <c r="AC4" s="583"/>
      <c r="AD4" s="825" t="s">
        <v>163</v>
      </c>
      <c r="AE4" s="826"/>
    </row>
    <row r="5" spans="2:36" ht="67.2" customHeight="1">
      <c r="B5" s="512" t="s">
        <v>143</v>
      </c>
      <c r="C5" s="513" t="s">
        <v>144</v>
      </c>
      <c r="D5" s="513" t="s">
        <v>144</v>
      </c>
      <c r="E5" s="514" t="s">
        <v>145</v>
      </c>
      <c r="F5" s="515" t="s">
        <v>146</v>
      </c>
      <c r="G5" s="516" t="s">
        <v>147</v>
      </c>
      <c r="H5" s="517" t="s">
        <v>148</v>
      </c>
      <c r="I5" s="515" t="s">
        <v>149</v>
      </c>
      <c r="J5" s="545" t="s">
        <v>150</v>
      </c>
      <c r="L5" s="546" t="s">
        <v>151</v>
      </c>
      <c r="M5" s="547" t="s">
        <v>149</v>
      </c>
      <c r="N5" s="547" t="s">
        <v>145</v>
      </c>
      <c r="O5" s="547" t="s">
        <v>147</v>
      </c>
      <c r="P5" s="547" t="s">
        <v>152</v>
      </c>
      <c r="Q5" s="547" t="s">
        <v>153</v>
      </c>
      <c r="R5" s="547" t="s">
        <v>154</v>
      </c>
      <c r="S5" s="547" t="s">
        <v>155</v>
      </c>
      <c r="T5" s="569" t="s">
        <v>156</v>
      </c>
      <c r="U5" s="570" t="s">
        <v>157</v>
      </c>
      <c r="V5" s="571"/>
      <c r="W5" s="572" t="s">
        <v>158</v>
      </c>
      <c r="X5" s="547" t="s">
        <v>159</v>
      </c>
      <c r="Y5" s="547" t="s">
        <v>160</v>
      </c>
      <c r="Z5" s="547" t="s">
        <v>231</v>
      </c>
      <c r="AA5" s="569" t="s">
        <v>162</v>
      </c>
      <c r="AB5" s="570" t="s">
        <v>163</v>
      </c>
      <c r="AC5" s="584"/>
      <c r="AD5" s="585" t="s">
        <v>163</v>
      </c>
      <c r="AE5" s="586" t="s">
        <v>163</v>
      </c>
      <c r="AJ5" s="592"/>
    </row>
    <row r="6" spans="2:36">
      <c r="B6" s="518"/>
      <c r="C6" s="519" t="s">
        <v>232</v>
      </c>
      <c r="D6" s="520">
        <v>45292</v>
      </c>
      <c r="E6" s="521" t="s">
        <v>165</v>
      </c>
      <c r="F6" s="522" t="s">
        <v>166</v>
      </c>
      <c r="G6" s="523" t="s">
        <v>166</v>
      </c>
      <c r="H6" s="524" t="s">
        <v>167</v>
      </c>
      <c r="I6" s="522" t="s">
        <v>167</v>
      </c>
      <c r="J6" s="548" t="s">
        <v>167</v>
      </c>
      <c r="L6" s="549" t="s">
        <v>168</v>
      </c>
      <c r="M6" s="550" t="s">
        <v>168</v>
      </c>
      <c r="N6" s="550" t="s">
        <v>168</v>
      </c>
      <c r="O6" s="550" t="s">
        <v>168</v>
      </c>
      <c r="P6" s="550" t="s">
        <v>168</v>
      </c>
      <c r="Q6" s="550" t="s">
        <v>168</v>
      </c>
      <c r="R6" s="550" t="s">
        <v>168</v>
      </c>
      <c r="S6" s="550" t="s">
        <v>168</v>
      </c>
      <c r="T6" s="573" t="s">
        <v>168</v>
      </c>
      <c r="U6" s="574" t="s">
        <v>168</v>
      </c>
      <c r="V6" s="575"/>
      <c r="W6" s="549" t="s">
        <v>168</v>
      </c>
      <c r="X6" s="550" t="s">
        <v>168</v>
      </c>
      <c r="Y6" s="550" t="s">
        <v>168</v>
      </c>
      <c r="Z6" s="550" t="s">
        <v>168</v>
      </c>
      <c r="AA6" s="573" t="s">
        <v>168</v>
      </c>
      <c r="AB6" s="574" t="s">
        <v>168</v>
      </c>
      <c r="AC6" s="583"/>
      <c r="AD6" s="549" t="s">
        <v>169</v>
      </c>
      <c r="AE6" s="587" t="s">
        <v>170</v>
      </c>
    </row>
    <row r="7" spans="2:36">
      <c r="B7" s="525" t="s">
        <v>233</v>
      </c>
      <c r="C7" s="526">
        <v>2157.38</v>
      </c>
      <c r="D7" s="527">
        <f>IF($C$3*C7&lt;$D$73,$D$73,$C$3*C7)</f>
        <v>2306.2392199999999</v>
      </c>
      <c r="E7" s="528">
        <v>0</v>
      </c>
      <c r="F7" s="529"/>
      <c r="G7" s="530"/>
      <c r="H7" s="531"/>
      <c r="I7" s="554">
        <v>0.4</v>
      </c>
      <c r="J7" s="552"/>
      <c r="L7" s="553">
        <f t="shared" ref="L7:L39" si="0">IF($W$74=0,D7,IF($W$74=1,D7+$O$83*$O$84))</f>
        <v>2306.2392199999999</v>
      </c>
      <c r="M7" s="526">
        <f t="shared" ref="M7:M39" si="1">IF(D7=0,0,IF($W$79=1,($O$87*I7),IF($W$79=0,(I7*D7)*1)))</f>
        <v>564.79999999999995</v>
      </c>
      <c r="N7" s="526">
        <f t="shared" ref="N7:N39" si="2">E7*1.14286*(L7+M7)*H7/$O$79</f>
        <v>0</v>
      </c>
      <c r="O7" s="526">
        <f t="shared" ref="O7:O39" si="3">((L7)*(1+$O$80)/220)*G7+((M7+N7+Q7)/220)*G7</f>
        <v>0</v>
      </c>
      <c r="P7" s="526">
        <f t="shared" ref="P7:P39" si="4">((L7)*(1+$O$81)/220)*F7+((M7+N7+Q7)/220)*F7</f>
        <v>0</v>
      </c>
      <c r="Q7" s="526">
        <f t="shared" ref="Q7:Q39" si="5">(D7*J7)*1</f>
        <v>0</v>
      </c>
      <c r="R7" s="526">
        <f t="shared" ref="R7:R39" si="6">IF($W$84=0,0,IF($W$84=1,(L7+M7+N7+Q7)/12))</f>
        <v>0</v>
      </c>
      <c r="S7" s="526">
        <f t="shared" ref="S7:S39" si="7">IF($W$84=0,0,IF($W$84=1,((L7)/3)/12))</f>
        <v>0</v>
      </c>
      <c r="T7" s="576">
        <f t="shared" ref="T7:T13" si="8">$O$82*(L7+M7+N7+O7+P7+Q7+R7+S7)</f>
        <v>2115.3816972959999</v>
      </c>
      <c r="U7" s="577">
        <f t="shared" ref="U7:U39" si="9">SUM(L7:T7)</f>
        <v>4986.420917296</v>
      </c>
      <c r="V7" s="578"/>
      <c r="W7" s="579">
        <f t="shared" ref="W7:W39" si="10">IF($W$74=1,0,IF(D7=0,0,$O$83*$O$84))</f>
        <v>378.75</v>
      </c>
      <c r="X7" s="526">
        <f t="shared" ref="X7:X39" si="11">IF(D7=0,0,$O$85)</f>
        <v>247.94</v>
      </c>
      <c r="Y7" s="526">
        <f t="shared" ref="Y7:Y39" si="12">IF(D7=0,0,IF((($O$77*$M$77*$O$84)-D7*0.06)&lt;0,0,(($O$77*$M$77*$O$84)-D7*0.06)))</f>
        <v>79.078646800000001</v>
      </c>
      <c r="Z7" s="526">
        <f t="shared" ref="Z7:Z39" si="13">IF(D7=0,0,$O$88)</f>
        <v>5</v>
      </c>
      <c r="AA7" s="576">
        <f t="shared" ref="AA7:AA39" si="14">IF(D7=0,0,$O$86)</f>
        <v>62.75</v>
      </c>
      <c r="AB7" s="577">
        <f t="shared" ref="AB7:AB39" si="15">SUM(W7:AA7)</f>
        <v>773.51864680000006</v>
      </c>
      <c r="AC7" s="583"/>
      <c r="AD7" s="553">
        <f t="shared" ref="AD7:AD39" si="16">AE7/$O$79</f>
        <v>26.181543473163636</v>
      </c>
      <c r="AE7" s="588">
        <f t="shared" ref="AE7:AE39" si="17">U7+AB7</f>
        <v>5759.9395640960001</v>
      </c>
      <c r="AF7" s="535"/>
      <c r="AG7" s="583"/>
      <c r="AH7" s="535"/>
    </row>
    <row r="8" spans="2:36">
      <c r="B8" s="525" t="s">
        <v>234</v>
      </c>
      <c r="C8" s="526">
        <v>2157.38</v>
      </c>
      <c r="D8" s="527">
        <f>IF($C$3*C8&lt;$D$73,$D$73,$C$3*C8)</f>
        <v>2306.2392199999999</v>
      </c>
      <c r="E8" s="532">
        <v>128</v>
      </c>
      <c r="F8" s="526"/>
      <c r="G8" s="533"/>
      <c r="H8" s="534">
        <v>0.2</v>
      </c>
      <c r="I8" s="554">
        <v>0.4</v>
      </c>
      <c r="J8" s="555"/>
      <c r="L8" s="553">
        <f t="shared" si="0"/>
        <v>2306.2392199999999</v>
      </c>
      <c r="M8" s="526">
        <f t="shared" si="1"/>
        <v>564.79999999999995</v>
      </c>
      <c r="N8" s="526">
        <f t="shared" si="2"/>
        <v>381.81188456368869</v>
      </c>
      <c r="O8" s="526">
        <f t="shared" si="3"/>
        <v>0</v>
      </c>
      <c r="P8" s="526">
        <f t="shared" si="4"/>
        <v>0</v>
      </c>
      <c r="Q8" s="526">
        <f t="shared" si="5"/>
        <v>0</v>
      </c>
      <c r="R8" s="526">
        <f t="shared" si="6"/>
        <v>0</v>
      </c>
      <c r="S8" s="526">
        <f t="shared" si="7"/>
        <v>0</v>
      </c>
      <c r="T8" s="576">
        <f t="shared" si="8"/>
        <v>2396.7006938425257</v>
      </c>
      <c r="U8" s="577">
        <f t="shared" si="9"/>
        <v>5649.5517984062135</v>
      </c>
      <c r="V8" s="578"/>
      <c r="W8" s="579">
        <f t="shared" si="10"/>
        <v>378.75</v>
      </c>
      <c r="X8" s="526">
        <f t="shared" si="11"/>
        <v>247.94</v>
      </c>
      <c r="Y8" s="526">
        <f t="shared" si="12"/>
        <v>79.078646800000001</v>
      </c>
      <c r="Z8" s="526">
        <f t="shared" si="13"/>
        <v>5</v>
      </c>
      <c r="AA8" s="576">
        <f t="shared" si="14"/>
        <v>62.75</v>
      </c>
      <c r="AB8" s="577">
        <f t="shared" si="15"/>
        <v>773.51864680000006</v>
      </c>
      <c r="AC8" s="583"/>
      <c r="AD8" s="553">
        <f t="shared" si="16"/>
        <v>29.195774750937336</v>
      </c>
      <c r="AE8" s="588">
        <f t="shared" si="17"/>
        <v>6423.0704452062137</v>
      </c>
      <c r="AF8" s="535"/>
      <c r="AG8" s="583"/>
      <c r="AH8" s="535"/>
    </row>
    <row r="9" spans="2:36">
      <c r="B9" s="525" t="s">
        <v>235</v>
      </c>
      <c r="C9" s="576">
        <v>1393.78</v>
      </c>
      <c r="D9" s="527">
        <v>1577.2</v>
      </c>
      <c r="E9" s="532"/>
      <c r="F9" s="526"/>
      <c r="G9" s="533"/>
      <c r="H9" s="594"/>
      <c r="I9" s="554">
        <v>0.4</v>
      </c>
      <c r="J9" s="555"/>
      <c r="L9" s="553">
        <f t="shared" si="0"/>
        <v>1577.2</v>
      </c>
      <c r="M9" s="526">
        <f t="shared" si="1"/>
        <v>564.79999999999995</v>
      </c>
      <c r="N9" s="526">
        <f t="shared" si="2"/>
        <v>0</v>
      </c>
      <c r="O9" s="526">
        <f t="shared" si="3"/>
        <v>0</v>
      </c>
      <c r="P9" s="526">
        <f t="shared" si="4"/>
        <v>0</v>
      </c>
      <c r="Q9" s="526">
        <f t="shared" si="5"/>
        <v>0</v>
      </c>
      <c r="R9" s="526">
        <f t="shared" si="6"/>
        <v>0</v>
      </c>
      <c r="S9" s="526">
        <f t="shared" si="7"/>
        <v>0</v>
      </c>
      <c r="T9" s="576">
        <f t="shared" si="8"/>
        <v>1578.2256</v>
      </c>
      <c r="U9" s="577">
        <f t="shared" si="9"/>
        <v>3720.2255999999998</v>
      </c>
      <c r="V9" s="578"/>
      <c r="W9" s="579">
        <f t="shared" si="10"/>
        <v>378.75</v>
      </c>
      <c r="X9" s="526">
        <f t="shared" si="11"/>
        <v>247.94</v>
      </c>
      <c r="Y9" s="526">
        <f t="shared" si="12"/>
        <v>122.821</v>
      </c>
      <c r="Z9" s="526">
        <f t="shared" si="13"/>
        <v>5</v>
      </c>
      <c r="AA9" s="576">
        <f t="shared" si="14"/>
        <v>62.75</v>
      </c>
      <c r="AB9" s="577">
        <f t="shared" si="15"/>
        <v>817.26099999999997</v>
      </c>
      <c r="AC9" s="583"/>
      <c r="AD9" s="553">
        <f t="shared" si="16"/>
        <v>20.624939090909091</v>
      </c>
      <c r="AE9" s="588">
        <f t="shared" si="17"/>
        <v>4537.4866000000002</v>
      </c>
      <c r="AF9" s="535"/>
      <c r="AG9" s="583"/>
      <c r="AH9" s="535"/>
    </row>
    <row r="10" spans="2:36">
      <c r="B10" s="525" t="s">
        <v>236</v>
      </c>
      <c r="C10" s="576">
        <v>1393.78</v>
      </c>
      <c r="D10" s="527">
        <v>1577.2</v>
      </c>
      <c r="E10" s="532">
        <v>128</v>
      </c>
      <c r="F10" s="526"/>
      <c r="G10" s="533"/>
      <c r="H10" s="534">
        <v>0.2</v>
      </c>
      <c r="I10" s="554">
        <v>0.4</v>
      </c>
      <c r="J10" s="555"/>
      <c r="L10" s="553">
        <f t="shared" si="0"/>
        <v>1577.2</v>
      </c>
      <c r="M10" s="526">
        <f t="shared" si="1"/>
        <v>564.79999999999995</v>
      </c>
      <c r="N10" s="526">
        <f t="shared" si="2"/>
        <v>284.85889396363638</v>
      </c>
      <c r="O10" s="526">
        <f t="shared" si="3"/>
        <v>0</v>
      </c>
      <c r="P10" s="526">
        <f t="shared" si="4"/>
        <v>0</v>
      </c>
      <c r="Q10" s="526">
        <f t="shared" si="5"/>
        <v>0</v>
      </c>
      <c r="R10" s="526">
        <f t="shared" si="6"/>
        <v>0</v>
      </c>
      <c r="S10" s="526">
        <f t="shared" si="7"/>
        <v>0</v>
      </c>
      <c r="T10" s="576">
        <f t="shared" si="8"/>
        <v>1788.1096330724074</v>
      </c>
      <c r="U10" s="577">
        <f t="shared" si="9"/>
        <v>4214.9685270360442</v>
      </c>
      <c r="V10" s="578"/>
      <c r="W10" s="579">
        <f t="shared" si="10"/>
        <v>378.75</v>
      </c>
      <c r="X10" s="526">
        <f t="shared" si="11"/>
        <v>247.94</v>
      </c>
      <c r="Y10" s="526">
        <f t="shared" si="12"/>
        <v>122.821</v>
      </c>
      <c r="Z10" s="526">
        <f t="shared" si="13"/>
        <v>5</v>
      </c>
      <c r="AA10" s="576">
        <f t="shared" si="14"/>
        <v>62.75</v>
      </c>
      <c r="AB10" s="577">
        <f t="shared" si="15"/>
        <v>817.26099999999997</v>
      </c>
      <c r="AC10" s="583"/>
      <c r="AD10" s="553">
        <f t="shared" si="16"/>
        <v>22.873770577436566</v>
      </c>
      <c r="AE10" s="588">
        <f t="shared" si="17"/>
        <v>5032.2295270360446</v>
      </c>
      <c r="AF10" s="535"/>
      <c r="AG10" s="583"/>
      <c r="AH10" s="535"/>
    </row>
    <row r="11" spans="2:36">
      <c r="B11" s="525" t="s">
        <v>237</v>
      </c>
      <c r="C11" s="526">
        <v>1362.04</v>
      </c>
      <c r="D11" s="527">
        <v>1572.61</v>
      </c>
      <c r="E11" s="532"/>
      <c r="F11" s="526"/>
      <c r="G11" s="533"/>
      <c r="H11" s="594"/>
      <c r="I11" s="554">
        <v>0.4</v>
      </c>
      <c r="J11" s="555"/>
      <c r="L11" s="553">
        <f t="shared" si="0"/>
        <v>1572.61</v>
      </c>
      <c r="M11" s="526">
        <f t="shared" si="1"/>
        <v>564.79999999999995</v>
      </c>
      <c r="N11" s="526">
        <f t="shared" si="2"/>
        <v>0</v>
      </c>
      <c r="O11" s="526">
        <f t="shared" si="3"/>
        <v>0</v>
      </c>
      <c r="P11" s="526">
        <f t="shared" si="4"/>
        <v>0</v>
      </c>
      <c r="Q11" s="526">
        <f t="shared" si="5"/>
        <v>0</v>
      </c>
      <c r="R11" s="526">
        <f t="shared" si="6"/>
        <v>0</v>
      </c>
      <c r="S11" s="526">
        <f t="shared" si="7"/>
        <v>0</v>
      </c>
      <c r="T11" s="576">
        <f t="shared" si="8"/>
        <v>1574.8436879999999</v>
      </c>
      <c r="U11" s="577">
        <f t="shared" si="9"/>
        <v>3712.2536879999998</v>
      </c>
      <c r="V11" s="578"/>
      <c r="W11" s="579">
        <f t="shared" si="10"/>
        <v>378.75</v>
      </c>
      <c r="X11" s="526">
        <f t="shared" si="11"/>
        <v>247.94</v>
      </c>
      <c r="Y11" s="526">
        <f t="shared" si="12"/>
        <v>123.0964</v>
      </c>
      <c r="Z11" s="526">
        <f t="shared" si="13"/>
        <v>5</v>
      </c>
      <c r="AA11" s="576">
        <f t="shared" si="14"/>
        <v>62.75</v>
      </c>
      <c r="AB11" s="577">
        <f t="shared" si="15"/>
        <v>817.53639999999996</v>
      </c>
      <c r="AC11" s="583"/>
      <c r="AD11" s="553">
        <f t="shared" si="16"/>
        <v>20.589954945454544</v>
      </c>
      <c r="AE11" s="588">
        <f t="shared" si="17"/>
        <v>4529.7900879999997</v>
      </c>
      <c r="AF11" s="535"/>
      <c r="AG11" s="583"/>
      <c r="AH11" s="535"/>
    </row>
    <row r="12" spans="2:36">
      <c r="B12" s="595" t="s">
        <v>238</v>
      </c>
      <c r="C12" s="526">
        <v>1362.04</v>
      </c>
      <c r="D12" s="527">
        <v>1412</v>
      </c>
      <c r="E12" s="532"/>
      <c r="F12" s="596"/>
      <c r="G12" s="588"/>
      <c r="H12" s="594"/>
      <c r="I12" s="554">
        <v>0.4</v>
      </c>
      <c r="J12" s="555"/>
      <c r="L12" s="553">
        <f t="shared" si="0"/>
        <v>1412</v>
      </c>
      <c r="M12" s="526">
        <f t="shared" si="1"/>
        <v>564.79999999999995</v>
      </c>
      <c r="N12" s="526">
        <f t="shared" si="2"/>
        <v>0</v>
      </c>
      <c r="O12" s="526">
        <f t="shared" si="3"/>
        <v>0</v>
      </c>
      <c r="P12" s="526">
        <f t="shared" si="4"/>
        <v>0</v>
      </c>
      <c r="Q12" s="526">
        <f t="shared" si="5"/>
        <v>0</v>
      </c>
      <c r="R12" s="526">
        <f t="shared" si="6"/>
        <v>0</v>
      </c>
      <c r="S12" s="526">
        <f t="shared" si="7"/>
        <v>0</v>
      </c>
      <c r="T12" s="576">
        <f t="shared" si="8"/>
        <v>1456.5062399999999</v>
      </c>
      <c r="U12" s="577">
        <f t="shared" si="9"/>
        <v>3433.3062399999999</v>
      </c>
      <c r="V12" s="578"/>
      <c r="W12" s="579">
        <f t="shared" si="10"/>
        <v>378.75</v>
      </c>
      <c r="X12" s="526">
        <f t="shared" si="11"/>
        <v>247.94</v>
      </c>
      <c r="Y12" s="526">
        <f t="shared" si="12"/>
        <v>132.733</v>
      </c>
      <c r="Z12" s="526">
        <f t="shared" si="13"/>
        <v>5</v>
      </c>
      <c r="AA12" s="576">
        <f t="shared" si="14"/>
        <v>62.75</v>
      </c>
      <c r="AB12" s="577">
        <f t="shared" si="15"/>
        <v>827.173</v>
      </c>
      <c r="AC12" s="583"/>
      <c r="AD12" s="553">
        <f t="shared" si="16"/>
        <v>19.365814727272724</v>
      </c>
      <c r="AE12" s="588">
        <f t="shared" si="17"/>
        <v>4260.4792399999997</v>
      </c>
      <c r="AF12" s="535"/>
      <c r="AG12" s="583"/>
      <c r="AH12" s="535"/>
    </row>
    <row r="13" spans="2:36">
      <c r="B13" s="595" t="s">
        <v>239</v>
      </c>
      <c r="C13" s="526">
        <v>1393.78</v>
      </c>
      <c r="D13" s="527">
        <v>1412</v>
      </c>
      <c r="E13" s="597"/>
      <c r="F13" s="526"/>
      <c r="G13" s="533"/>
      <c r="H13" s="598"/>
      <c r="I13" s="618">
        <v>0.4</v>
      </c>
      <c r="J13" s="619"/>
      <c r="L13" s="553">
        <f t="shared" si="0"/>
        <v>1412</v>
      </c>
      <c r="M13" s="526">
        <f t="shared" si="1"/>
        <v>564.79999999999995</v>
      </c>
      <c r="N13" s="526">
        <f t="shared" si="2"/>
        <v>0</v>
      </c>
      <c r="O13" s="526">
        <f t="shared" si="3"/>
        <v>0</v>
      </c>
      <c r="P13" s="526">
        <f t="shared" si="4"/>
        <v>0</v>
      </c>
      <c r="Q13" s="526">
        <f t="shared" si="5"/>
        <v>0</v>
      </c>
      <c r="R13" s="526">
        <f t="shared" si="6"/>
        <v>0</v>
      </c>
      <c r="S13" s="526">
        <f t="shared" si="7"/>
        <v>0</v>
      </c>
      <c r="T13" s="576">
        <f t="shared" si="8"/>
        <v>1456.5062399999999</v>
      </c>
      <c r="U13" s="577">
        <f t="shared" si="9"/>
        <v>3433.3062399999999</v>
      </c>
      <c r="V13" s="578"/>
      <c r="W13" s="579">
        <f t="shared" si="10"/>
        <v>378.75</v>
      </c>
      <c r="X13" s="526">
        <f t="shared" si="11"/>
        <v>247.94</v>
      </c>
      <c r="Y13" s="526">
        <f t="shared" si="12"/>
        <v>132.733</v>
      </c>
      <c r="Z13" s="526">
        <f t="shared" si="13"/>
        <v>5</v>
      </c>
      <c r="AA13" s="576">
        <f t="shared" si="14"/>
        <v>62.75</v>
      </c>
      <c r="AB13" s="577">
        <f t="shared" si="15"/>
        <v>827.173</v>
      </c>
      <c r="AC13" s="583"/>
      <c r="AD13" s="553">
        <f t="shared" si="16"/>
        <v>19.365814727272724</v>
      </c>
      <c r="AE13" s="588">
        <f t="shared" si="17"/>
        <v>4260.4792399999997</v>
      </c>
      <c r="AF13" s="535"/>
      <c r="AG13" s="583"/>
      <c r="AH13" s="535"/>
    </row>
    <row r="14" spans="2:36">
      <c r="B14" s="525" t="s">
        <v>240</v>
      </c>
      <c r="C14" s="526"/>
      <c r="D14" s="527"/>
      <c r="E14" s="597"/>
      <c r="F14" s="526"/>
      <c r="G14" s="533"/>
      <c r="H14" s="598"/>
      <c r="I14" s="618">
        <v>0.4</v>
      </c>
      <c r="J14" s="619"/>
      <c r="L14" s="553">
        <f t="shared" si="0"/>
        <v>0</v>
      </c>
      <c r="M14" s="526">
        <f t="shared" si="1"/>
        <v>0</v>
      </c>
      <c r="N14" s="526">
        <f t="shared" si="2"/>
        <v>0</v>
      </c>
      <c r="O14" s="526">
        <f t="shared" si="3"/>
        <v>0</v>
      </c>
      <c r="P14" s="526">
        <f t="shared" si="4"/>
        <v>0</v>
      </c>
      <c r="Q14" s="526">
        <f t="shared" si="5"/>
        <v>0</v>
      </c>
      <c r="R14" s="526">
        <f t="shared" si="6"/>
        <v>0</v>
      </c>
      <c r="S14" s="526">
        <f t="shared" si="7"/>
        <v>0</v>
      </c>
      <c r="T14" s="576">
        <f>0.23*(L14+M14+N14+O14+P14+Q14+R14+S14)</f>
        <v>0</v>
      </c>
      <c r="U14" s="577">
        <f t="shared" si="9"/>
        <v>0</v>
      </c>
      <c r="V14" s="578"/>
      <c r="W14" s="579">
        <f t="shared" si="10"/>
        <v>0</v>
      </c>
      <c r="X14" s="526">
        <f t="shared" si="11"/>
        <v>0</v>
      </c>
      <c r="Y14" s="526">
        <f t="shared" si="12"/>
        <v>0</v>
      </c>
      <c r="Z14" s="526">
        <f t="shared" si="13"/>
        <v>0</v>
      </c>
      <c r="AA14" s="576">
        <f t="shared" si="14"/>
        <v>0</v>
      </c>
      <c r="AB14" s="577">
        <f t="shared" si="15"/>
        <v>0</v>
      </c>
      <c r="AC14" s="583"/>
      <c r="AD14" s="553">
        <f t="shared" si="16"/>
        <v>0</v>
      </c>
      <c r="AE14" s="588">
        <f t="shared" si="17"/>
        <v>0</v>
      </c>
      <c r="AF14" s="535"/>
      <c r="AG14" s="583"/>
      <c r="AH14" s="535"/>
    </row>
    <row r="15" spans="2:36">
      <c r="B15" s="595" t="s">
        <v>241</v>
      </c>
      <c r="C15" s="576">
        <v>1320.85</v>
      </c>
      <c r="D15" s="527">
        <v>1412</v>
      </c>
      <c r="E15" s="597"/>
      <c r="F15" s="526"/>
      <c r="G15" s="533"/>
      <c r="H15" s="598"/>
      <c r="I15" s="618">
        <v>0.4</v>
      </c>
      <c r="J15" s="619"/>
      <c r="L15" s="553">
        <f t="shared" si="0"/>
        <v>1412</v>
      </c>
      <c r="M15" s="526">
        <f t="shared" si="1"/>
        <v>564.79999999999995</v>
      </c>
      <c r="N15" s="526">
        <f t="shared" si="2"/>
        <v>0</v>
      </c>
      <c r="O15" s="526">
        <f t="shared" si="3"/>
        <v>0</v>
      </c>
      <c r="P15" s="526">
        <f t="shared" si="4"/>
        <v>0</v>
      </c>
      <c r="Q15" s="526">
        <f t="shared" si="5"/>
        <v>0</v>
      </c>
      <c r="R15" s="526">
        <f t="shared" si="6"/>
        <v>0</v>
      </c>
      <c r="S15" s="526">
        <f t="shared" si="7"/>
        <v>0</v>
      </c>
      <c r="T15" s="576">
        <f t="shared" ref="T15:T39" si="18">$O$82*(L15+M15+N15+O15+P15+Q15+R15+S15)</f>
        <v>1456.5062399999999</v>
      </c>
      <c r="U15" s="577">
        <f t="shared" si="9"/>
        <v>3433.3062399999999</v>
      </c>
      <c r="V15" s="578"/>
      <c r="W15" s="579">
        <f t="shared" si="10"/>
        <v>378.75</v>
      </c>
      <c r="X15" s="526">
        <f t="shared" si="11"/>
        <v>247.94</v>
      </c>
      <c r="Y15" s="526">
        <f t="shared" si="12"/>
        <v>132.733</v>
      </c>
      <c r="Z15" s="526">
        <f t="shared" si="13"/>
        <v>5</v>
      </c>
      <c r="AA15" s="576">
        <f t="shared" si="14"/>
        <v>62.75</v>
      </c>
      <c r="AB15" s="577">
        <f t="shared" si="15"/>
        <v>827.173</v>
      </c>
      <c r="AC15" s="583"/>
      <c r="AD15" s="553">
        <f t="shared" si="16"/>
        <v>19.365814727272724</v>
      </c>
      <c r="AE15" s="588">
        <f t="shared" si="17"/>
        <v>4260.4792399999997</v>
      </c>
      <c r="AF15" s="535"/>
      <c r="AG15" s="583"/>
      <c r="AH15" s="535"/>
    </row>
    <row r="16" spans="2:36">
      <c r="B16" s="595" t="s">
        <v>242</v>
      </c>
      <c r="C16" s="576">
        <v>1320.85</v>
      </c>
      <c r="D16" s="527">
        <v>1412.68</v>
      </c>
      <c r="E16" s="597"/>
      <c r="F16" s="526"/>
      <c r="G16" s="533"/>
      <c r="H16" s="598"/>
      <c r="I16" s="618">
        <v>0.4</v>
      </c>
      <c r="J16" s="619"/>
      <c r="L16" s="553">
        <f t="shared" si="0"/>
        <v>1412.68</v>
      </c>
      <c r="M16" s="526">
        <f t="shared" si="1"/>
        <v>564.79999999999995</v>
      </c>
      <c r="N16" s="526">
        <f t="shared" si="2"/>
        <v>0</v>
      </c>
      <c r="O16" s="526">
        <f t="shared" si="3"/>
        <v>0</v>
      </c>
      <c r="P16" s="526">
        <f t="shared" si="4"/>
        <v>0</v>
      </c>
      <c r="Q16" s="526">
        <f t="shared" si="5"/>
        <v>0</v>
      </c>
      <c r="R16" s="526">
        <f t="shared" si="6"/>
        <v>0</v>
      </c>
      <c r="S16" s="526">
        <f t="shared" si="7"/>
        <v>0</v>
      </c>
      <c r="T16" s="576">
        <f t="shared" si="18"/>
        <v>1457.0072640000001</v>
      </c>
      <c r="U16" s="577">
        <f t="shared" si="9"/>
        <v>3434.4872640000003</v>
      </c>
      <c r="V16" s="578"/>
      <c r="W16" s="579">
        <f t="shared" si="10"/>
        <v>378.75</v>
      </c>
      <c r="X16" s="526">
        <f t="shared" si="11"/>
        <v>247.94</v>
      </c>
      <c r="Y16" s="526">
        <f t="shared" si="12"/>
        <v>132.69220000000001</v>
      </c>
      <c r="Z16" s="526">
        <f t="shared" si="13"/>
        <v>5</v>
      </c>
      <c r="AA16" s="576">
        <f t="shared" si="14"/>
        <v>62.75</v>
      </c>
      <c r="AB16" s="577">
        <f t="shared" si="15"/>
        <v>827.13220000000001</v>
      </c>
      <c r="AC16" s="583"/>
      <c r="AD16" s="553">
        <f t="shared" si="16"/>
        <v>19.370997563636365</v>
      </c>
      <c r="AE16" s="588">
        <f t="shared" si="17"/>
        <v>4261.6194640000003</v>
      </c>
      <c r="AF16" s="535"/>
      <c r="AG16" s="583"/>
      <c r="AH16" s="535"/>
    </row>
    <row r="17" spans="2:34">
      <c r="B17" s="595" t="s">
        <v>243</v>
      </c>
      <c r="C17" s="576">
        <v>1320.85</v>
      </c>
      <c r="D17" s="527">
        <v>1412.68</v>
      </c>
      <c r="E17" s="597">
        <v>24.55</v>
      </c>
      <c r="F17" s="526"/>
      <c r="G17" s="533"/>
      <c r="H17" s="599">
        <v>0.2</v>
      </c>
      <c r="I17" s="618">
        <v>0.4</v>
      </c>
      <c r="J17" s="619"/>
      <c r="L17" s="553">
        <f t="shared" si="0"/>
        <v>1412.68</v>
      </c>
      <c r="M17" s="526">
        <f t="shared" si="1"/>
        <v>564.79999999999995</v>
      </c>
      <c r="N17" s="526">
        <f t="shared" si="2"/>
        <v>50.438706875672736</v>
      </c>
      <c r="O17" s="526">
        <f t="shared" si="3"/>
        <v>0</v>
      </c>
      <c r="P17" s="526">
        <f t="shared" si="4"/>
        <v>0</v>
      </c>
      <c r="Q17" s="526">
        <f t="shared" si="5"/>
        <v>0</v>
      </c>
      <c r="R17" s="526">
        <f t="shared" si="6"/>
        <v>0</v>
      </c>
      <c r="S17" s="526">
        <f t="shared" si="7"/>
        <v>0</v>
      </c>
      <c r="T17" s="576">
        <f t="shared" si="18"/>
        <v>1494.1705032259958</v>
      </c>
      <c r="U17" s="577">
        <f t="shared" si="9"/>
        <v>3522.0892101016689</v>
      </c>
      <c r="V17" s="578"/>
      <c r="W17" s="579">
        <f t="shared" si="10"/>
        <v>378.75</v>
      </c>
      <c r="X17" s="526">
        <f t="shared" si="11"/>
        <v>247.94</v>
      </c>
      <c r="Y17" s="526">
        <f t="shared" si="12"/>
        <v>132.69220000000001</v>
      </c>
      <c r="Z17" s="526">
        <f t="shared" si="13"/>
        <v>5</v>
      </c>
      <c r="AA17" s="576">
        <f t="shared" si="14"/>
        <v>62.75</v>
      </c>
      <c r="AB17" s="577">
        <f t="shared" si="15"/>
        <v>827.13220000000001</v>
      </c>
      <c r="AC17" s="583"/>
      <c r="AD17" s="553">
        <f t="shared" si="16"/>
        <v>19.769188227734858</v>
      </c>
      <c r="AE17" s="588">
        <f t="shared" si="17"/>
        <v>4349.2214101016689</v>
      </c>
      <c r="AF17" s="535"/>
      <c r="AG17" s="583"/>
      <c r="AH17" s="535"/>
    </row>
    <row r="18" spans="2:34">
      <c r="B18" s="600" t="s">
        <v>244</v>
      </c>
      <c r="C18" s="576">
        <v>2157.38</v>
      </c>
      <c r="D18" s="527">
        <f>IF($C$3*C18&lt;$D$73,$D$73,$C$3*C18)</f>
        <v>2306.2392199999999</v>
      </c>
      <c r="E18" s="597"/>
      <c r="F18" s="526"/>
      <c r="G18" s="533"/>
      <c r="H18" s="598"/>
      <c r="I18" s="554">
        <v>0.4</v>
      </c>
      <c r="J18" s="552"/>
      <c r="L18" s="553">
        <f t="shared" si="0"/>
        <v>2306.2392199999999</v>
      </c>
      <c r="M18" s="526">
        <f t="shared" si="1"/>
        <v>564.79999999999995</v>
      </c>
      <c r="N18" s="526">
        <f t="shared" si="2"/>
        <v>0</v>
      </c>
      <c r="O18" s="526">
        <f t="shared" si="3"/>
        <v>0</v>
      </c>
      <c r="P18" s="526">
        <f t="shared" si="4"/>
        <v>0</v>
      </c>
      <c r="Q18" s="526">
        <f t="shared" si="5"/>
        <v>0</v>
      </c>
      <c r="R18" s="526">
        <f t="shared" si="6"/>
        <v>0</v>
      </c>
      <c r="S18" s="526">
        <f t="shared" si="7"/>
        <v>0</v>
      </c>
      <c r="T18" s="576">
        <f t="shared" si="18"/>
        <v>2115.3816972959999</v>
      </c>
      <c r="U18" s="577">
        <f t="shared" si="9"/>
        <v>4986.420917296</v>
      </c>
      <c r="V18" s="578"/>
      <c r="W18" s="579">
        <f t="shared" si="10"/>
        <v>378.75</v>
      </c>
      <c r="X18" s="526">
        <f t="shared" si="11"/>
        <v>247.94</v>
      </c>
      <c r="Y18" s="526">
        <f t="shared" si="12"/>
        <v>79.078646800000001</v>
      </c>
      <c r="Z18" s="526">
        <f t="shared" si="13"/>
        <v>5</v>
      </c>
      <c r="AA18" s="576">
        <f t="shared" si="14"/>
        <v>62.75</v>
      </c>
      <c r="AB18" s="577">
        <f t="shared" si="15"/>
        <v>773.51864680000006</v>
      </c>
      <c r="AC18" s="583"/>
      <c r="AD18" s="553">
        <f t="shared" si="16"/>
        <v>26.181543473163636</v>
      </c>
      <c r="AE18" s="588">
        <f t="shared" si="17"/>
        <v>5759.9395640960001</v>
      </c>
      <c r="AF18" s="535"/>
      <c r="AG18" s="583"/>
      <c r="AH18" s="535"/>
    </row>
    <row r="19" spans="2:34">
      <c r="B19" s="600" t="s">
        <v>245</v>
      </c>
      <c r="C19" s="576">
        <v>2157.38</v>
      </c>
      <c r="D19" s="527">
        <f>IF($C$3*C19&lt;$D$73,$D$73,$C$3*C19)</f>
        <v>2306.2392199999999</v>
      </c>
      <c r="E19" s="597">
        <v>24.55</v>
      </c>
      <c r="F19" s="526"/>
      <c r="G19" s="533"/>
      <c r="H19" s="599">
        <v>0.2</v>
      </c>
      <c r="I19" s="554">
        <v>0.4</v>
      </c>
      <c r="J19" s="552"/>
      <c r="L19" s="553">
        <f t="shared" si="0"/>
        <v>2306.2392199999999</v>
      </c>
      <c r="M19" s="526">
        <f t="shared" si="1"/>
        <v>564.79999999999995</v>
      </c>
      <c r="N19" s="526">
        <f t="shared" si="2"/>
        <v>73.230326297176234</v>
      </c>
      <c r="O19" s="526">
        <f t="shared" si="3"/>
        <v>0</v>
      </c>
      <c r="P19" s="526">
        <f t="shared" si="4"/>
        <v>0</v>
      </c>
      <c r="Q19" s="526">
        <f t="shared" si="5"/>
        <v>0</v>
      </c>
      <c r="R19" s="526">
        <f t="shared" si="6"/>
        <v>0</v>
      </c>
      <c r="S19" s="526">
        <f t="shared" si="7"/>
        <v>0</v>
      </c>
      <c r="T19" s="576">
        <f t="shared" si="18"/>
        <v>2169.3378017117593</v>
      </c>
      <c r="U19" s="577">
        <f t="shared" si="9"/>
        <v>5113.6073480089353</v>
      </c>
      <c r="V19" s="578"/>
      <c r="W19" s="579">
        <f t="shared" si="10"/>
        <v>378.75</v>
      </c>
      <c r="X19" s="526">
        <f t="shared" si="11"/>
        <v>247.94</v>
      </c>
      <c r="Y19" s="526">
        <f t="shared" si="12"/>
        <v>79.078646800000001</v>
      </c>
      <c r="Z19" s="526">
        <f t="shared" si="13"/>
        <v>5</v>
      </c>
      <c r="AA19" s="576">
        <f t="shared" si="14"/>
        <v>62.75</v>
      </c>
      <c r="AB19" s="577">
        <f t="shared" si="15"/>
        <v>773.51864680000006</v>
      </c>
      <c r="AC19" s="583"/>
      <c r="AD19" s="553">
        <f t="shared" si="16"/>
        <v>26.759663612767888</v>
      </c>
      <c r="AE19" s="588">
        <f t="shared" si="17"/>
        <v>5887.1259948089355</v>
      </c>
      <c r="AF19" s="535"/>
      <c r="AG19" s="583"/>
      <c r="AH19" s="535"/>
    </row>
    <row r="20" spans="2:34">
      <c r="B20" s="600" t="s">
        <v>246</v>
      </c>
      <c r="C20" s="576">
        <v>1320.85</v>
      </c>
      <c r="D20" s="527">
        <v>1412.68</v>
      </c>
      <c r="E20" s="597">
        <v>202.75</v>
      </c>
      <c r="F20" s="526"/>
      <c r="G20" s="533"/>
      <c r="H20" s="599">
        <v>0.2</v>
      </c>
      <c r="I20" s="618">
        <v>0.4</v>
      </c>
      <c r="J20" s="619"/>
      <c r="L20" s="553">
        <f t="shared" si="0"/>
        <v>1412.68</v>
      </c>
      <c r="M20" s="526">
        <f t="shared" si="1"/>
        <v>564.79999999999995</v>
      </c>
      <c r="N20" s="526">
        <f t="shared" si="2"/>
        <v>416.55591930927278</v>
      </c>
      <c r="O20" s="526">
        <f t="shared" si="3"/>
        <v>0</v>
      </c>
      <c r="P20" s="526">
        <f t="shared" si="4"/>
        <v>0</v>
      </c>
      <c r="Q20" s="526">
        <f t="shared" si="5"/>
        <v>0</v>
      </c>
      <c r="R20" s="526">
        <f t="shared" si="6"/>
        <v>0</v>
      </c>
      <c r="S20" s="526">
        <f t="shared" si="7"/>
        <v>0</v>
      </c>
      <c r="T20" s="576">
        <f t="shared" si="18"/>
        <v>1763.925665347072</v>
      </c>
      <c r="U20" s="577">
        <f t="shared" si="9"/>
        <v>4157.9615846563447</v>
      </c>
      <c r="V20" s="578"/>
      <c r="W20" s="579">
        <f t="shared" si="10"/>
        <v>378.75</v>
      </c>
      <c r="X20" s="526">
        <f t="shared" si="11"/>
        <v>247.94</v>
      </c>
      <c r="Y20" s="526">
        <f t="shared" si="12"/>
        <v>132.69220000000001</v>
      </c>
      <c r="Z20" s="526">
        <f t="shared" si="13"/>
        <v>5</v>
      </c>
      <c r="AA20" s="576">
        <f t="shared" si="14"/>
        <v>62.75</v>
      </c>
      <c r="AB20" s="577">
        <f t="shared" si="15"/>
        <v>827.13220000000001</v>
      </c>
      <c r="AC20" s="583"/>
      <c r="AD20" s="553">
        <f t="shared" si="16"/>
        <v>22.659517202983384</v>
      </c>
      <c r="AE20" s="588">
        <f t="shared" si="17"/>
        <v>4985.0937846563447</v>
      </c>
      <c r="AF20" s="535"/>
      <c r="AG20" s="583"/>
      <c r="AH20" s="535"/>
    </row>
    <row r="21" spans="2:34">
      <c r="B21" s="600" t="s">
        <v>247</v>
      </c>
      <c r="C21" s="576">
        <v>2157.38</v>
      </c>
      <c r="D21" s="527">
        <f>IF($C$3*C21&lt;$D$73,$D$73,$C$3*C21)</f>
        <v>2306.2392199999999</v>
      </c>
      <c r="E21" s="597"/>
      <c r="F21" s="526"/>
      <c r="G21" s="533"/>
      <c r="H21" s="599"/>
      <c r="I21" s="554">
        <v>0.4</v>
      </c>
      <c r="J21" s="552"/>
      <c r="L21" s="553">
        <f t="shared" si="0"/>
        <v>2306.2392199999999</v>
      </c>
      <c r="M21" s="526">
        <f t="shared" si="1"/>
        <v>564.79999999999995</v>
      </c>
      <c r="N21" s="526">
        <f t="shared" si="2"/>
        <v>0</v>
      </c>
      <c r="O21" s="526">
        <f t="shared" si="3"/>
        <v>0</v>
      </c>
      <c r="P21" s="526">
        <f t="shared" si="4"/>
        <v>0</v>
      </c>
      <c r="Q21" s="526">
        <f t="shared" si="5"/>
        <v>0</v>
      </c>
      <c r="R21" s="526">
        <f t="shared" si="6"/>
        <v>0</v>
      </c>
      <c r="S21" s="526">
        <f t="shared" si="7"/>
        <v>0</v>
      </c>
      <c r="T21" s="576">
        <f t="shared" si="18"/>
        <v>2115.3816972959999</v>
      </c>
      <c r="U21" s="577">
        <f t="shared" si="9"/>
        <v>4986.420917296</v>
      </c>
      <c r="V21" s="578"/>
      <c r="W21" s="579">
        <f t="shared" si="10"/>
        <v>378.75</v>
      </c>
      <c r="X21" s="526">
        <f t="shared" si="11"/>
        <v>247.94</v>
      </c>
      <c r="Y21" s="526">
        <f t="shared" si="12"/>
        <v>79.078646800000001</v>
      </c>
      <c r="Z21" s="526">
        <f t="shared" si="13"/>
        <v>5</v>
      </c>
      <c r="AA21" s="576">
        <f t="shared" si="14"/>
        <v>62.75</v>
      </c>
      <c r="AB21" s="577">
        <f t="shared" si="15"/>
        <v>773.51864680000006</v>
      </c>
      <c r="AC21" s="583"/>
      <c r="AD21" s="553">
        <f t="shared" si="16"/>
        <v>26.181543473163636</v>
      </c>
      <c r="AE21" s="588">
        <f t="shared" si="17"/>
        <v>5759.9395640960001</v>
      </c>
      <c r="AF21" s="535"/>
      <c r="AG21" s="583"/>
      <c r="AH21" s="535"/>
    </row>
    <row r="22" spans="2:34">
      <c r="B22" s="600" t="s">
        <v>248</v>
      </c>
      <c r="C22" s="576">
        <v>1320.85</v>
      </c>
      <c r="D22" s="527">
        <v>1412.68</v>
      </c>
      <c r="E22" s="597"/>
      <c r="F22" s="526"/>
      <c r="G22" s="533"/>
      <c r="H22" s="599"/>
      <c r="I22" s="618">
        <v>0.4</v>
      </c>
      <c r="J22" s="619"/>
      <c r="L22" s="553">
        <f t="shared" si="0"/>
        <v>1412.68</v>
      </c>
      <c r="M22" s="526">
        <f t="shared" si="1"/>
        <v>564.79999999999995</v>
      </c>
      <c r="N22" s="526">
        <f t="shared" si="2"/>
        <v>0</v>
      </c>
      <c r="O22" s="526">
        <f t="shared" si="3"/>
        <v>0</v>
      </c>
      <c r="P22" s="526">
        <f t="shared" si="4"/>
        <v>0</v>
      </c>
      <c r="Q22" s="526">
        <f t="shared" si="5"/>
        <v>0</v>
      </c>
      <c r="R22" s="526">
        <f t="shared" si="6"/>
        <v>0</v>
      </c>
      <c r="S22" s="526">
        <f t="shared" si="7"/>
        <v>0</v>
      </c>
      <c r="T22" s="576">
        <f t="shared" si="18"/>
        <v>1457.0072640000001</v>
      </c>
      <c r="U22" s="577">
        <f t="shared" si="9"/>
        <v>3434.4872640000003</v>
      </c>
      <c r="V22" s="578"/>
      <c r="W22" s="579">
        <f t="shared" si="10"/>
        <v>378.75</v>
      </c>
      <c r="X22" s="526">
        <f t="shared" si="11"/>
        <v>247.94</v>
      </c>
      <c r="Y22" s="526">
        <f t="shared" si="12"/>
        <v>132.69220000000001</v>
      </c>
      <c r="Z22" s="526">
        <f t="shared" si="13"/>
        <v>5</v>
      </c>
      <c r="AA22" s="576">
        <f t="shared" si="14"/>
        <v>62.75</v>
      </c>
      <c r="AB22" s="577">
        <f t="shared" si="15"/>
        <v>827.13220000000001</v>
      </c>
      <c r="AC22" s="583"/>
      <c r="AD22" s="553">
        <f t="shared" si="16"/>
        <v>19.370997563636365</v>
      </c>
      <c r="AE22" s="588">
        <f t="shared" si="17"/>
        <v>4261.6194640000003</v>
      </c>
      <c r="AF22" s="535"/>
      <c r="AG22" s="583"/>
      <c r="AH22" s="535"/>
    </row>
    <row r="23" spans="2:34">
      <c r="B23" s="600" t="s">
        <v>249</v>
      </c>
      <c r="C23" s="576">
        <v>1320.85</v>
      </c>
      <c r="D23" s="527">
        <v>1412.68</v>
      </c>
      <c r="E23" s="597"/>
      <c r="F23" s="526"/>
      <c r="G23" s="533"/>
      <c r="H23" s="599"/>
      <c r="I23" s="618">
        <v>0.4</v>
      </c>
      <c r="J23" s="619"/>
      <c r="L23" s="553">
        <f t="shared" si="0"/>
        <v>1412.68</v>
      </c>
      <c r="M23" s="526">
        <f t="shared" si="1"/>
        <v>564.79999999999995</v>
      </c>
      <c r="N23" s="526">
        <f t="shared" si="2"/>
        <v>0</v>
      </c>
      <c r="O23" s="526">
        <f t="shared" si="3"/>
        <v>0</v>
      </c>
      <c r="P23" s="526">
        <f t="shared" si="4"/>
        <v>0</v>
      </c>
      <c r="Q23" s="526">
        <f t="shared" si="5"/>
        <v>0</v>
      </c>
      <c r="R23" s="526">
        <f t="shared" si="6"/>
        <v>0</v>
      </c>
      <c r="S23" s="526">
        <f t="shared" si="7"/>
        <v>0</v>
      </c>
      <c r="T23" s="576">
        <f t="shared" si="18"/>
        <v>1457.0072640000001</v>
      </c>
      <c r="U23" s="577">
        <f t="shared" si="9"/>
        <v>3434.4872640000003</v>
      </c>
      <c r="V23" s="578"/>
      <c r="W23" s="579">
        <f t="shared" si="10"/>
        <v>378.75</v>
      </c>
      <c r="X23" s="526">
        <f t="shared" si="11"/>
        <v>247.94</v>
      </c>
      <c r="Y23" s="526">
        <f t="shared" si="12"/>
        <v>132.69220000000001</v>
      </c>
      <c r="Z23" s="526">
        <f t="shared" si="13"/>
        <v>5</v>
      </c>
      <c r="AA23" s="576">
        <f t="shared" si="14"/>
        <v>62.75</v>
      </c>
      <c r="AB23" s="577">
        <f t="shared" si="15"/>
        <v>827.13220000000001</v>
      </c>
      <c r="AC23" s="583"/>
      <c r="AD23" s="553">
        <f t="shared" si="16"/>
        <v>19.370997563636365</v>
      </c>
      <c r="AE23" s="588">
        <f t="shared" si="17"/>
        <v>4261.6194640000003</v>
      </c>
      <c r="AF23" s="535"/>
      <c r="AG23" s="583"/>
      <c r="AH23" s="535"/>
    </row>
    <row r="24" spans="2:34">
      <c r="B24" s="600" t="s">
        <v>250</v>
      </c>
      <c r="C24" s="576">
        <v>1320.85</v>
      </c>
      <c r="D24" s="527">
        <v>1412.68</v>
      </c>
      <c r="E24" s="597"/>
      <c r="F24" s="526"/>
      <c r="G24" s="533"/>
      <c r="H24" s="599"/>
      <c r="I24" s="554">
        <v>0.4</v>
      </c>
      <c r="J24" s="552"/>
      <c r="L24" s="553">
        <f t="shared" si="0"/>
        <v>1412.68</v>
      </c>
      <c r="M24" s="526">
        <f t="shared" si="1"/>
        <v>564.79999999999995</v>
      </c>
      <c r="N24" s="526">
        <f t="shared" si="2"/>
        <v>0</v>
      </c>
      <c r="O24" s="526">
        <f t="shared" si="3"/>
        <v>0</v>
      </c>
      <c r="P24" s="526">
        <f t="shared" si="4"/>
        <v>0</v>
      </c>
      <c r="Q24" s="526">
        <f t="shared" si="5"/>
        <v>0</v>
      </c>
      <c r="R24" s="526">
        <f t="shared" si="6"/>
        <v>0</v>
      </c>
      <c r="S24" s="526">
        <f t="shared" si="7"/>
        <v>0</v>
      </c>
      <c r="T24" s="576">
        <f t="shared" si="18"/>
        <v>1457.0072640000001</v>
      </c>
      <c r="U24" s="577">
        <f t="shared" si="9"/>
        <v>3434.4872640000003</v>
      </c>
      <c r="V24" s="578"/>
      <c r="W24" s="579">
        <f t="shared" si="10"/>
        <v>378.75</v>
      </c>
      <c r="X24" s="526">
        <f t="shared" si="11"/>
        <v>247.94</v>
      </c>
      <c r="Y24" s="526">
        <f t="shared" si="12"/>
        <v>132.69220000000001</v>
      </c>
      <c r="Z24" s="526">
        <f t="shared" si="13"/>
        <v>5</v>
      </c>
      <c r="AA24" s="576">
        <f t="shared" si="14"/>
        <v>62.75</v>
      </c>
      <c r="AB24" s="577">
        <f t="shared" si="15"/>
        <v>827.13220000000001</v>
      </c>
      <c r="AC24" s="583"/>
      <c r="AD24" s="553">
        <f t="shared" si="16"/>
        <v>19.370997563636365</v>
      </c>
      <c r="AE24" s="588">
        <f t="shared" si="17"/>
        <v>4261.6194640000003</v>
      </c>
      <c r="AF24" s="535"/>
      <c r="AG24" s="583"/>
      <c r="AH24" s="535"/>
    </row>
    <row r="25" spans="2:34">
      <c r="B25" s="600" t="s">
        <v>251</v>
      </c>
      <c r="C25" s="576">
        <v>1320.85</v>
      </c>
      <c r="D25" s="527">
        <v>1412.68</v>
      </c>
      <c r="E25" s="597"/>
      <c r="F25" s="526"/>
      <c r="G25" s="533"/>
      <c r="H25" s="599"/>
      <c r="I25" s="618">
        <v>0.4</v>
      </c>
      <c r="J25" s="619"/>
      <c r="L25" s="553">
        <f t="shared" si="0"/>
        <v>1412.68</v>
      </c>
      <c r="M25" s="526">
        <f t="shared" si="1"/>
        <v>564.79999999999995</v>
      </c>
      <c r="N25" s="526">
        <f t="shared" si="2"/>
        <v>0</v>
      </c>
      <c r="O25" s="526">
        <f t="shared" si="3"/>
        <v>0</v>
      </c>
      <c r="P25" s="526">
        <f t="shared" si="4"/>
        <v>0</v>
      </c>
      <c r="Q25" s="526">
        <f t="shared" si="5"/>
        <v>0</v>
      </c>
      <c r="R25" s="526">
        <f t="shared" si="6"/>
        <v>0</v>
      </c>
      <c r="S25" s="526">
        <f t="shared" si="7"/>
        <v>0</v>
      </c>
      <c r="T25" s="576">
        <f t="shared" si="18"/>
        <v>1457.0072640000001</v>
      </c>
      <c r="U25" s="577">
        <f t="shared" si="9"/>
        <v>3434.4872640000003</v>
      </c>
      <c r="V25" s="578"/>
      <c r="W25" s="579">
        <f t="shared" si="10"/>
        <v>378.75</v>
      </c>
      <c r="X25" s="526">
        <f t="shared" si="11"/>
        <v>247.94</v>
      </c>
      <c r="Y25" s="526">
        <f t="shared" si="12"/>
        <v>132.69220000000001</v>
      </c>
      <c r="Z25" s="526">
        <f t="shared" si="13"/>
        <v>5</v>
      </c>
      <c r="AA25" s="576">
        <f t="shared" si="14"/>
        <v>62.75</v>
      </c>
      <c r="AB25" s="577">
        <f t="shared" si="15"/>
        <v>827.13220000000001</v>
      </c>
      <c r="AC25" s="583"/>
      <c r="AD25" s="553">
        <f t="shared" si="16"/>
        <v>19.370997563636365</v>
      </c>
      <c r="AE25" s="588">
        <f t="shared" si="17"/>
        <v>4261.6194640000003</v>
      </c>
      <c r="AF25" s="535"/>
      <c r="AG25" s="583"/>
      <c r="AH25" s="535"/>
    </row>
    <row r="26" spans="2:34">
      <c r="B26" s="600" t="s">
        <v>252</v>
      </c>
      <c r="C26" s="576">
        <v>2157.38</v>
      </c>
      <c r="D26" s="527">
        <f>IF($C$3*C26&lt;$D$73,$D$73,$C$3*C26)</f>
        <v>2306.2392199999999</v>
      </c>
      <c r="E26" s="597"/>
      <c r="F26" s="526"/>
      <c r="G26" s="533"/>
      <c r="H26" s="599"/>
      <c r="I26" s="554">
        <v>0.4</v>
      </c>
      <c r="J26" s="552"/>
      <c r="L26" s="553">
        <f t="shared" si="0"/>
        <v>2306.2392199999999</v>
      </c>
      <c r="M26" s="526">
        <f t="shared" si="1"/>
        <v>564.79999999999995</v>
      </c>
      <c r="N26" s="526">
        <f t="shared" si="2"/>
        <v>0</v>
      </c>
      <c r="O26" s="526">
        <f t="shared" si="3"/>
        <v>0</v>
      </c>
      <c r="P26" s="526">
        <f t="shared" si="4"/>
        <v>0</v>
      </c>
      <c r="Q26" s="526">
        <f t="shared" si="5"/>
        <v>0</v>
      </c>
      <c r="R26" s="526">
        <f t="shared" si="6"/>
        <v>0</v>
      </c>
      <c r="S26" s="526">
        <f t="shared" si="7"/>
        <v>0</v>
      </c>
      <c r="T26" s="576">
        <f t="shared" si="18"/>
        <v>2115.3816972959999</v>
      </c>
      <c r="U26" s="577">
        <f t="shared" si="9"/>
        <v>4986.420917296</v>
      </c>
      <c r="V26" s="578"/>
      <c r="W26" s="579">
        <f t="shared" si="10"/>
        <v>378.75</v>
      </c>
      <c r="X26" s="526">
        <f t="shared" si="11"/>
        <v>247.94</v>
      </c>
      <c r="Y26" s="526">
        <f t="shared" si="12"/>
        <v>79.078646800000001</v>
      </c>
      <c r="Z26" s="526">
        <f t="shared" si="13"/>
        <v>5</v>
      </c>
      <c r="AA26" s="576">
        <f t="shared" si="14"/>
        <v>62.75</v>
      </c>
      <c r="AB26" s="577">
        <f t="shared" si="15"/>
        <v>773.51864680000006</v>
      </c>
      <c r="AC26" s="583"/>
      <c r="AD26" s="553">
        <f t="shared" si="16"/>
        <v>26.181543473163636</v>
      </c>
      <c r="AE26" s="588">
        <f t="shared" si="17"/>
        <v>5759.9395640960001</v>
      </c>
      <c r="AF26" s="535"/>
      <c r="AG26" s="583"/>
      <c r="AH26" s="535"/>
    </row>
    <row r="27" spans="2:34">
      <c r="B27" s="600" t="s">
        <v>253</v>
      </c>
      <c r="C27" s="576">
        <v>1320.85</v>
      </c>
      <c r="D27" s="527">
        <v>1412.68</v>
      </c>
      <c r="E27" s="597"/>
      <c r="F27" s="526"/>
      <c r="G27" s="533"/>
      <c r="H27" s="599"/>
      <c r="I27" s="618">
        <v>0.4</v>
      </c>
      <c r="J27" s="619"/>
      <c r="L27" s="553">
        <f t="shared" si="0"/>
        <v>1412.68</v>
      </c>
      <c r="M27" s="526">
        <f t="shared" si="1"/>
        <v>564.79999999999995</v>
      </c>
      <c r="N27" s="526">
        <f t="shared" si="2"/>
        <v>0</v>
      </c>
      <c r="O27" s="526">
        <f t="shared" si="3"/>
        <v>0</v>
      </c>
      <c r="P27" s="526">
        <f t="shared" si="4"/>
        <v>0</v>
      </c>
      <c r="Q27" s="526">
        <f t="shared" si="5"/>
        <v>0</v>
      </c>
      <c r="R27" s="526">
        <f t="shared" si="6"/>
        <v>0</v>
      </c>
      <c r="S27" s="526">
        <f t="shared" si="7"/>
        <v>0</v>
      </c>
      <c r="T27" s="576">
        <f t="shared" si="18"/>
        <v>1457.0072640000001</v>
      </c>
      <c r="U27" s="577">
        <f t="shared" si="9"/>
        <v>3434.4872640000003</v>
      </c>
      <c r="V27" s="578"/>
      <c r="W27" s="579">
        <f t="shared" si="10"/>
        <v>378.75</v>
      </c>
      <c r="X27" s="526">
        <f t="shared" si="11"/>
        <v>247.94</v>
      </c>
      <c r="Y27" s="526">
        <f t="shared" si="12"/>
        <v>132.69220000000001</v>
      </c>
      <c r="Z27" s="526">
        <f t="shared" si="13"/>
        <v>5</v>
      </c>
      <c r="AA27" s="576">
        <f t="shared" si="14"/>
        <v>62.75</v>
      </c>
      <c r="AB27" s="577">
        <f t="shared" si="15"/>
        <v>827.13220000000001</v>
      </c>
      <c r="AC27" s="583"/>
      <c r="AD27" s="553">
        <f t="shared" si="16"/>
        <v>19.370997563636365</v>
      </c>
      <c r="AE27" s="588">
        <f t="shared" si="17"/>
        <v>4261.6194640000003</v>
      </c>
      <c r="AF27" s="535"/>
      <c r="AG27" s="583"/>
      <c r="AH27" s="535"/>
    </row>
    <row r="28" spans="2:34">
      <c r="B28" s="600" t="s">
        <v>254</v>
      </c>
      <c r="C28" s="576">
        <v>1320.85</v>
      </c>
      <c r="D28" s="527">
        <v>1412.68</v>
      </c>
      <c r="E28" s="597"/>
      <c r="F28" s="526"/>
      <c r="G28" s="533"/>
      <c r="H28" s="599"/>
      <c r="I28" s="618">
        <v>0.4</v>
      </c>
      <c r="J28" s="619"/>
      <c r="L28" s="553">
        <f t="shared" si="0"/>
        <v>1412.68</v>
      </c>
      <c r="M28" s="526">
        <f t="shared" si="1"/>
        <v>564.79999999999995</v>
      </c>
      <c r="N28" s="526">
        <f t="shared" si="2"/>
        <v>0</v>
      </c>
      <c r="O28" s="526">
        <f t="shared" si="3"/>
        <v>0</v>
      </c>
      <c r="P28" s="526">
        <f t="shared" si="4"/>
        <v>0</v>
      </c>
      <c r="Q28" s="526">
        <f t="shared" si="5"/>
        <v>0</v>
      </c>
      <c r="R28" s="526">
        <f t="shared" si="6"/>
        <v>0</v>
      </c>
      <c r="S28" s="526">
        <f t="shared" si="7"/>
        <v>0</v>
      </c>
      <c r="T28" s="576">
        <f t="shared" si="18"/>
        <v>1457.0072640000001</v>
      </c>
      <c r="U28" s="577">
        <f t="shared" si="9"/>
        <v>3434.4872640000003</v>
      </c>
      <c r="V28" s="578"/>
      <c r="W28" s="579">
        <f t="shared" si="10"/>
        <v>378.75</v>
      </c>
      <c r="X28" s="526">
        <f t="shared" si="11"/>
        <v>247.94</v>
      </c>
      <c r="Y28" s="526">
        <f t="shared" si="12"/>
        <v>132.69220000000001</v>
      </c>
      <c r="Z28" s="526">
        <f t="shared" si="13"/>
        <v>5</v>
      </c>
      <c r="AA28" s="576">
        <f t="shared" si="14"/>
        <v>62.75</v>
      </c>
      <c r="AB28" s="577">
        <f t="shared" si="15"/>
        <v>827.13220000000001</v>
      </c>
      <c r="AC28" s="583"/>
      <c r="AD28" s="553">
        <f t="shared" si="16"/>
        <v>19.370997563636365</v>
      </c>
      <c r="AE28" s="588">
        <f t="shared" si="17"/>
        <v>4261.6194640000003</v>
      </c>
      <c r="AF28" s="535"/>
      <c r="AG28" s="583"/>
      <c r="AH28" s="535"/>
    </row>
    <row r="29" spans="2:34">
      <c r="B29" s="600" t="s">
        <v>255</v>
      </c>
      <c r="C29" s="576">
        <v>1320.85</v>
      </c>
      <c r="D29" s="527">
        <v>1412.68</v>
      </c>
      <c r="E29" s="597"/>
      <c r="F29" s="526"/>
      <c r="G29" s="533"/>
      <c r="H29" s="599"/>
      <c r="I29" s="618">
        <v>0.4</v>
      </c>
      <c r="J29" s="619"/>
      <c r="L29" s="553">
        <f t="shared" si="0"/>
        <v>1412.68</v>
      </c>
      <c r="M29" s="526">
        <f t="shared" si="1"/>
        <v>564.79999999999995</v>
      </c>
      <c r="N29" s="526">
        <f t="shared" si="2"/>
        <v>0</v>
      </c>
      <c r="O29" s="526">
        <f t="shared" si="3"/>
        <v>0</v>
      </c>
      <c r="P29" s="526">
        <f t="shared" si="4"/>
        <v>0</v>
      </c>
      <c r="Q29" s="526">
        <f t="shared" si="5"/>
        <v>0</v>
      </c>
      <c r="R29" s="526">
        <f t="shared" si="6"/>
        <v>0</v>
      </c>
      <c r="S29" s="526">
        <f t="shared" si="7"/>
        <v>0</v>
      </c>
      <c r="T29" s="576">
        <f t="shared" si="18"/>
        <v>1457.0072640000001</v>
      </c>
      <c r="U29" s="577">
        <f t="shared" si="9"/>
        <v>3434.4872640000003</v>
      </c>
      <c r="V29" s="578"/>
      <c r="W29" s="579">
        <f t="shared" si="10"/>
        <v>378.75</v>
      </c>
      <c r="X29" s="526">
        <f t="shared" si="11"/>
        <v>247.94</v>
      </c>
      <c r="Y29" s="526">
        <f t="shared" si="12"/>
        <v>132.69220000000001</v>
      </c>
      <c r="Z29" s="526">
        <f t="shared" si="13"/>
        <v>5</v>
      </c>
      <c r="AA29" s="576">
        <f t="shared" si="14"/>
        <v>62.75</v>
      </c>
      <c r="AB29" s="577">
        <f t="shared" si="15"/>
        <v>827.13220000000001</v>
      </c>
      <c r="AC29" s="583"/>
      <c r="AD29" s="553">
        <f t="shared" si="16"/>
        <v>19.370997563636365</v>
      </c>
      <c r="AE29" s="588">
        <f t="shared" si="17"/>
        <v>4261.6194640000003</v>
      </c>
      <c r="AF29" s="535"/>
      <c r="AG29" s="583"/>
      <c r="AH29" s="535"/>
    </row>
    <row r="30" spans="2:34">
      <c r="B30" s="600" t="s">
        <v>256</v>
      </c>
      <c r="C30" s="576">
        <v>1320.85</v>
      </c>
      <c r="D30" s="527">
        <v>1412.68</v>
      </c>
      <c r="E30" s="597"/>
      <c r="F30" s="526"/>
      <c r="G30" s="533"/>
      <c r="H30" s="599"/>
      <c r="I30" s="554">
        <v>0.4</v>
      </c>
      <c r="J30" s="552"/>
      <c r="L30" s="553">
        <f t="shared" si="0"/>
        <v>1412.68</v>
      </c>
      <c r="M30" s="526">
        <f t="shared" si="1"/>
        <v>564.79999999999995</v>
      </c>
      <c r="N30" s="526">
        <f t="shared" si="2"/>
        <v>0</v>
      </c>
      <c r="O30" s="526">
        <f t="shared" si="3"/>
        <v>0</v>
      </c>
      <c r="P30" s="526">
        <f t="shared" si="4"/>
        <v>0</v>
      </c>
      <c r="Q30" s="526">
        <f t="shared" si="5"/>
        <v>0</v>
      </c>
      <c r="R30" s="526">
        <f t="shared" si="6"/>
        <v>0</v>
      </c>
      <c r="S30" s="526">
        <f t="shared" si="7"/>
        <v>0</v>
      </c>
      <c r="T30" s="576">
        <f t="shared" si="18"/>
        <v>1457.0072640000001</v>
      </c>
      <c r="U30" s="577">
        <f t="shared" si="9"/>
        <v>3434.4872640000003</v>
      </c>
      <c r="V30" s="578"/>
      <c r="W30" s="579">
        <f t="shared" si="10"/>
        <v>378.75</v>
      </c>
      <c r="X30" s="526">
        <f t="shared" si="11"/>
        <v>247.94</v>
      </c>
      <c r="Y30" s="526">
        <f t="shared" si="12"/>
        <v>132.69220000000001</v>
      </c>
      <c r="Z30" s="526">
        <f t="shared" si="13"/>
        <v>5</v>
      </c>
      <c r="AA30" s="576">
        <f t="shared" si="14"/>
        <v>62.75</v>
      </c>
      <c r="AB30" s="577">
        <f t="shared" si="15"/>
        <v>827.13220000000001</v>
      </c>
      <c r="AC30" s="583"/>
      <c r="AD30" s="553">
        <f t="shared" si="16"/>
        <v>19.370997563636365</v>
      </c>
      <c r="AE30" s="588">
        <f t="shared" si="17"/>
        <v>4261.6194640000003</v>
      </c>
      <c r="AF30" s="535"/>
      <c r="AG30" s="583"/>
      <c r="AH30" s="535"/>
    </row>
    <row r="31" spans="2:34">
      <c r="B31" s="600" t="s">
        <v>257</v>
      </c>
      <c r="C31" s="576">
        <v>2157.38</v>
      </c>
      <c r="D31" s="527">
        <f>IF($C$3*C31&lt;$D$73,$D$73,$C$3*C31)</f>
        <v>2306.2392199999999</v>
      </c>
      <c r="E31" s="597"/>
      <c r="F31" s="526"/>
      <c r="G31" s="533"/>
      <c r="H31" s="599"/>
      <c r="I31" s="554">
        <v>0.4</v>
      </c>
      <c r="J31" s="552"/>
      <c r="L31" s="553">
        <f t="shared" si="0"/>
        <v>2306.2392199999999</v>
      </c>
      <c r="M31" s="526">
        <f t="shared" si="1"/>
        <v>564.79999999999995</v>
      </c>
      <c r="N31" s="526">
        <f t="shared" si="2"/>
        <v>0</v>
      </c>
      <c r="O31" s="526">
        <f t="shared" si="3"/>
        <v>0</v>
      </c>
      <c r="P31" s="526">
        <f t="shared" si="4"/>
        <v>0</v>
      </c>
      <c r="Q31" s="526">
        <f t="shared" si="5"/>
        <v>0</v>
      </c>
      <c r="R31" s="526">
        <f t="shared" si="6"/>
        <v>0</v>
      </c>
      <c r="S31" s="526">
        <f t="shared" si="7"/>
        <v>0</v>
      </c>
      <c r="T31" s="576">
        <f t="shared" si="18"/>
        <v>2115.3816972959999</v>
      </c>
      <c r="U31" s="577">
        <f t="shared" si="9"/>
        <v>4986.420917296</v>
      </c>
      <c r="V31" s="578"/>
      <c r="W31" s="579">
        <f t="shared" si="10"/>
        <v>378.75</v>
      </c>
      <c r="X31" s="526">
        <f t="shared" si="11"/>
        <v>247.94</v>
      </c>
      <c r="Y31" s="526">
        <f t="shared" si="12"/>
        <v>79.078646800000001</v>
      </c>
      <c r="Z31" s="526">
        <f t="shared" si="13"/>
        <v>5</v>
      </c>
      <c r="AA31" s="576">
        <f t="shared" si="14"/>
        <v>62.75</v>
      </c>
      <c r="AB31" s="577">
        <f t="shared" si="15"/>
        <v>773.51864680000006</v>
      </c>
      <c r="AC31" s="583"/>
      <c r="AD31" s="553">
        <f t="shared" si="16"/>
        <v>26.181543473163636</v>
      </c>
      <c r="AE31" s="588">
        <f t="shared" si="17"/>
        <v>5759.9395640960001</v>
      </c>
      <c r="AF31" s="535"/>
      <c r="AG31" s="583"/>
      <c r="AH31" s="535"/>
    </row>
    <row r="32" spans="2:34">
      <c r="B32" s="600" t="s">
        <v>258</v>
      </c>
      <c r="C32" s="576">
        <v>1320.85</v>
      </c>
      <c r="D32" s="527">
        <v>1412.68</v>
      </c>
      <c r="E32" s="597"/>
      <c r="F32" s="526"/>
      <c r="G32" s="533"/>
      <c r="H32" s="599"/>
      <c r="I32" s="618">
        <v>0.4</v>
      </c>
      <c r="J32" s="619"/>
      <c r="L32" s="553">
        <f t="shared" si="0"/>
        <v>1412.68</v>
      </c>
      <c r="M32" s="526">
        <f t="shared" si="1"/>
        <v>564.79999999999995</v>
      </c>
      <c r="N32" s="526">
        <f t="shared" si="2"/>
        <v>0</v>
      </c>
      <c r="O32" s="526">
        <f t="shared" si="3"/>
        <v>0</v>
      </c>
      <c r="P32" s="526">
        <f t="shared" si="4"/>
        <v>0</v>
      </c>
      <c r="Q32" s="526">
        <f t="shared" si="5"/>
        <v>0</v>
      </c>
      <c r="R32" s="526">
        <f t="shared" si="6"/>
        <v>0</v>
      </c>
      <c r="S32" s="526">
        <f t="shared" si="7"/>
        <v>0</v>
      </c>
      <c r="T32" s="576">
        <f t="shared" si="18"/>
        <v>1457.0072640000001</v>
      </c>
      <c r="U32" s="577">
        <f t="shared" si="9"/>
        <v>3434.4872640000003</v>
      </c>
      <c r="V32" s="578"/>
      <c r="W32" s="579">
        <f t="shared" si="10"/>
        <v>378.75</v>
      </c>
      <c r="X32" s="526">
        <f t="shared" si="11"/>
        <v>247.94</v>
      </c>
      <c r="Y32" s="526">
        <f t="shared" si="12"/>
        <v>132.69220000000001</v>
      </c>
      <c r="Z32" s="526">
        <f t="shared" si="13"/>
        <v>5</v>
      </c>
      <c r="AA32" s="576">
        <f t="shared" si="14"/>
        <v>62.75</v>
      </c>
      <c r="AB32" s="577">
        <f t="shared" si="15"/>
        <v>827.13220000000001</v>
      </c>
      <c r="AC32" s="583"/>
      <c r="AD32" s="553">
        <f t="shared" si="16"/>
        <v>19.370997563636365</v>
      </c>
      <c r="AE32" s="588">
        <f t="shared" si="17"/>
        <v>4261.6194640000003</v>
      </c>
      <c r="AF32" s="535"/>
      <c r="AG32" s="583"/>
      <c r="AH32" s="535"/>
    </row>
    <row r="33" spans="2:34">
      <c r="B33" s="600" t="s">
        <v>259</v>
      </c>
      <c r="C33" s="576">
        <v>1320.85</v>
      </c>
      <c r="D33" s="527">
        <v>1412.68</v>
      </c>
      <c r="E33" s="597"/>
      <c r="F33" s="526"/>
      <c r="G33" s="533"/>
      <c r="H33" s="599"/>
      <c r="I33" s="618">
        <v>0.4</v>
      </c>
      <c r="J33" s="619"/>
      <c r="L33" s="553">
        <f t="shared" si="0"/>
        <v>1412.68</v>
      </c>
      <c r="M33" s="526">
        <f t="shared" si="1"/>
        <v>564.79999999999995</v>
      </c>
      <c r="N33" s="526">
        <f t="shared" si="2"/>
        <v>0</v>
      </c>
      <c r="O33" s="526">
        <f t="shared" si="3"/>
        <v>0</v>
      </c>
      <c r="P33" s="526">
        <f t="shared" si="4"/>
        <v>0</v>
      </c>
      <c r="Q33" s="526">
        <f t="shared" si="5"/>
        <v>0</v>
      </c>
      <c r="R33" s="526">
        <f t="shared" si="6"/>
        <v>0</v>
      </c>
      <c r="S33" s="526">
        <f t="shared" si="7"/>
        <v>0</v>
      </c>
      <c r="T33" s="576">
        <f t="shared" si="18"/>
        <v>1457.0072640000001</v>
      </c>
      <c r="U33" s="577">
        <f t="shared" si="9"/>
        <v>3434.4872640000003</v>
      </c>
      <c r="V33" s="578"/>
      <c r="W33" s="579">
        <f t="shared" si="10"/>
        <v>378.75</v>
      </c>
      <c r="X33" s="526">
        <f t="shared" si="11"/>
        <v>247.94</v>
      </c>
      <c r="Y33" s="526">
        <f t="shared" si="12"/>
        <v>132.69220000000001</v>
      </c>
      <c r="Z33" s="526">
        <f t="shared" si="13"/>
        <v>5</v>
      </c>
      <c r="AA33" s="576">
        <f t="shared" si="14"/>
        <v>62.75</v>
      </c>
      <c r="AB33" s="577">
        <f t="shared" si="15"/>
        <v>827.13220000000001</v>
      </c>
      <c r="AC33" s="583"/>
      <c r="AD33" s="553">
        <f t="shared" si="16"/>
        <v>19.370997563636365</v>
      </c>
      <c r="AE33" s="588">
        <f t="shared" si="17"/>
        <v>4261.6194640000003</v>
      </c>
      <c r="AF33" s="535"/>
      <c r="AG33" s="583"/>
      <c r="AH33" s="535"/>
    </row>
    <row r="34" spans="2:34">
      <c r="B34" s="600" t="s">
        <v>260</v>
      </c>
      <c r="C34" s="576">
        <v>1320.85</v>
      </c>
      <c r="D34" s="527">
        <v>1412.68</v>
      </c>
      <c r="E34" s="597"/>
      <c r="F34" s="526"/>
      <c r="G34" s="533"/>
      <c r="H34" s="599"/>
      <c r="I34" s="618">
        <v>0.4</v>
      </c>
      <c r="J34" s="619"/>
      <c r="L34" s="553">
        <f t="shared" si="0"/>
        <v>1412.68</v>
      </c>
      <c r="M34" s="526">
        <f t="shared" si="1"/>
        <v>564.79999999999995</v>
      </c>
      <c r="N34" s="526">
        <f t="shared" si="2"/>
        <v>0</v>
      </c>
      <c r="O34" s="526">
        <f t="shared" si="3"/>
        <v>0</v>
      </c>
      <c r="P34" s="526">
        <f t="shared" si="4"/>
        <v>0</v>
      </c>
      <c r="Q34" s="526">
        <f t="shared" si="5"/>
        <v>0</v>
      </c>
      <c r="R34" s="526">
        <f t="shared" si="6"/>
        <v>0</v>
      </c>
      <c r="S34" s="526">
        <f t="shared" si="7"/>
        <v>0</v>
      </c>
      <c r="T34" s="576">
        <f t="shared" si="18"/>
        <v>1457.0072640000001</v>
      </c>
      <c r="U34" s="577">
        <f t="shared" si="9"/>
        <v>3434.4872640000003</v>
      </c>
      <c r="V34" s="578"/>
      <c r="W34" s="579">
        <f t="shared" si="10"/>
        <v>378.75</v>
      </c>
      <c r="X34" s="526">
        <f t="shared" si="11"/>
        <v>247.94</v>
      </c>
      <c r="Y34" s="526">
        <f t="shared" si="12"/>
        <v>132.69220000000001</v>
      </c>
      <c r="Z34" s="526">
        <f t="shared" si="13"/>
        <v>5</v>
      </c>
      <c r="AA34" s="576">
        <f t="shared" si="14"/>
        <v>62.75</v>
      </c>
      <c r="AB34" s="577">
        <f t="shared" si="15"/>
        <v>827.13220000000001</v>
      </c>
      <c r="AC34" s="583"/>
      <c r="AD34" s="553">
        <f t="shared" si="16"/>
        <v>19.370997563636365</v>
      </c>
      <c r="AE34" s="588">
        <f t="shared" si="17"/>
        <v>4261.6194640000003</v>
      </c>
      <c r="AF34" s="535"/>
      <c r="AG34" s="583"/>
      <c r="AH34" s="535"/>
    </row>
    <row r="35" spans="2:34">
      <c r="B35" s="600" t="s">
        <v>261</v>
      </c>
      <c r="C35" s="576">
        <v>1320.85</v>
      </c>
      <c r="D35" s="527">
        <v>1412.68</v>
      </c>
      <c r="E35" s="597"/>
      <c r="F35" s="526"/>
      <c r="G35" s="533"/>
      <c r="H35" s="599"/>
      <c r="I35" s="618">
        <v>0.4</v>
      </c>
      <c r="J35" s="619"/>
      <c r="L35" s="553">
        <f t="shared" si="0"/>
        <v>1412.68</v>
      </c>
      <c r="M35" s="526">
        <f t="shared" si="1"/>
        <v>564.79999999999995</v>
      </c>
      <c r="N35" s="526">
        <f t="shared" si="2"/>
        <v>0</v>
      </c>
      <c r="O35" s="526">
        <f t="shared" si="3"/>
        <v>0</v>
      </c>
      <c r="P35" s="526">
        <f t="shared" si="4"/>
        <v>0</v>
      </c>
      <c r="Q35" s="526">
        <f t="shared" si="5"/>
        <v>0</v>
      </c>
      <c r="R35" s="526">
        <f t="shared" si="6"/>
        <v>0</v>
      </c>
      <c r="S35" s="526">
        <f t="shared" si="7"/>
        <v>0</v>
      </c>
      <c r="T35" s="576">
        <f t="shared" si="18"/>
        <v>1457.0072640000001</v>
      </c>
      <c r="U35" s="577">
        <f t="shared" si="9"/>
        <v>3434.4872640000003</v>
      </c>
      <c r="V35" s="578"/>
      <c r="W35" s="579">
        <f t="shared" si="10"/>
        <v>378.75</v>
      </c>
      <c r="X35" s="526">
        <f t="shared" si="11"/>
        <v>247.94</v>
      </c>
      <c r="Y35" s="526">
        <f t="shared" si="12"/>
        <v>132.69220000000001</v>
      </c>
      <c r="Z35" s="526">
        <f t="shared" si="13"/>
        <v>5</v>
      </c>
      <c r="AA35" s="576">
        <f t="shared" si="14"/>
        <v>62.75</v>
      </c>
      <c r="AB35" s="577">
        <f t="shared" si="15"/>
        <v>827.13220000000001</v>
      </c>
      <c r="AC35" s="583"/>
      <c r="AD35" s="553">
        <f t="shared" si="16"/>
        <v>19.370997563636365</v>
      </c>
      <c r="AE35" s="588">
        <f t="shared" si="17"/>
        <v>4261.6194640000003</v>
      </c>
      <c r="AF35" s="535"/>
      <c r="AG35" s="583"/>
      <c r="AH35" s="535"/>
    </row>
    <row r="36" spans="2:34">
      <c r="B36" s="600" t="s">
        <v>262</v>
      </c>
      <c r="C36" s="576">
        <v>1480</v>
      </c>
      <c r="D36" s="527">
        <f>IF($C$3*C36&lt;$D$73,$D$73,$C$3*C36)</f>
        <v>1582.12</v>
      </c>
      <c r="E36" s="597"/>
      <c r="F36" s="526"/>
      <c r="G36" s="533"/>
      <c r="H36" s="599"/>
      <c r="I36" s="618">
        <v>0.4</v>
      </c>
      <c r="J36" s="619"/>
      <c r="L36" s="553">
        <f t="shared" si="0"/>
        <v>1582.12</v>
      </c>
      <c r="M36" s="526">
        <f t="shared" si="1"/>
        <v>564.79999999999995</v>
      </c>
      <c r="N36" s="526">
        <f t="shared" si="2"/>
        <v>0</v>
      </c>
      <c r="O36" s="526">
        <f t="shared" si="3"/>
        <v>0</v>
      </c>
      <c r="P36" s="526">
        <f t="shared" si="4"/>
        <v>0</v>
      </c>
      <c r="Q36" s="526">
        <f t="shared" si="5"/>
        <v>0</v>
      </c>
      <c r="R36" s="526">
        <f t="shared" si="6"/>
        <v>0</v>
      </c>
      <c r="S36" s="526">
        <f t="shared" si="7"/>
        <v>0</v>
      </c>
      <c r="T36" s="576">
        <f t="shared" si="18"/>
        <v>1581.8506560000001</v>
      </c>
      <c r="U36" s="577">
        <f t="shared" si="9"/>
        <v>3728.7706560000001</v>
      </c>
      <c r="V36" s="578"/>
      <c r="W36" s="579">
        <f t="shared" si="10"/>
        <v>378.75</v>
      </c>
      <c r="X36" s="526">
        <f t="shared" si="11"/>
        <v>247.94</v>
      </c>
      <c r="Y36" s="526">
        <f t="shared" si="12"/>
        <v>122.5258</v>
      </c>
      <c r="Z36" s="526">
        <f t="shared" si="13"/>
        <v>5</v>
      </c>
      <c r="AA36" s="576">
        <f t="shared" si="14"/>
        <v>62.75</v>
      </c>
      <c r="AB36" s="577">
        <f t="shared" si="15"/>
        <v>816.96579999999994</v>
      </c>
      <c r="AC36" s="583"/>
      <c r="AD36" s="553">
        <f t="shared" si="16"/>
        <v>20.66243843636364</v>
      </c>
      <c r="AE36" s="588">
        <f t="shared" si="17"/>
        <v>4545.7364560000005</v>
      </c>
      <c r="AF36" s="535"/>
      <c r="AG36" s="583"/>
      <c r="AH36" s="535"/>
    </row>
    <row r="37" spans="2:34">
      <c r="B37" s="600" t="s">
        <v>263</v>
      </c>
      <c r="C37" s="576">
        <f>8.5*1421.9</f>
        <v>12086.15</v>
      </c>
      <c r="D37" s="527">
        <f>IF($C$3*C37&lt;$D$73,$D$73,$C$3*C37)</f>
        <v>12920.094349999999</v>
      </c>
      <c r="E37" s="597"/>
      <c r="F37" s="526"/>
      <c r="G37" s="533"/>
      <c r="H37" s="599"/>
      <c r="I37" s="618">
        <v>0.4</v>
      </c>
      <c r="J37" s="619"/>
      <c r="L37" s="553">
        <f t="shared" si="0"/>
        <v>12920.094349999999</v>
      </c>
      <c r="M37" s="526">
        <f t="shared" si="1"/>
        <v>564.79999999999995</v>
      </c>
      <c r="N37" s="526">
        <f t="shared" si="2"/>
        <v>0</v>
      </c>
      <c r="O37" s="526">
        <f t="shared" si="3"/>
        <v>0</v>
      </c>
      <c r="P37" s="526">
        <f t="shared" si="4"/>
        <v>0</v>
      </c>
      <c r="Q37" s="526">
        <f t="shared" si="5"/>
        <v>0</v>
      </c>
      <c r="R37" s="526">
        <f t="shared" si="6"/>
        <v>0</v>
      </c>
      <c r="S37" s="526">
        <f t="shared" si="7"/>
        <v>0</v>
      </c>
      <c r="T37" s="576">
        <f t="shared" si="18"/>
        <v>9935.6701570799996</v>
      </c>
      <c r="U37" s="577">
        <f t="shared" si="9"/>
        <v>23420.564507079998</v>
      </c>
      <c r="V37" s="578"/>
      <c r="W37" s="579">
        <f t="shared" si="10"/>
        <v>378.75</v>
      </c>
      <c r="X37" s="526">
        <f t="shared" si="11"/>
        <v>247.94</v>
      </c>
      <c r="Y37" s="526">
        <f t="shared" si="12"/>
        <v>0</v>
      </c>
      <c r="Z37" s="526">
        <f t="shared" si="13"/>
        <v>5</v>
      </c>
      <c r="AA37" s="576">
        <f t="shared" si="14"/>
        <v>62.75</v>
      </c>
      <c r="AB37" s="577">
        <f t="shared" si="15"/>
        <v>694.44</v>
      </c>
      <c r="AC37" s="583"/>
      <c r="AD37" s="553">
        <f t="shared" si="16"/>
        <v>109.61365685036363</v>
      </c>
      <c r="AE37" s="588">
        <f t="shared" si="17"/>
        <v>24115.004507079997</v>
      </c>
      <c r="AF37" s="535"/>
      <c r="AG37" s="583"/>
      <c r="AH37" s="535"/>
    </row>
    <row r="38" spans="2:34">
      <c r="B38" s="600" t="s">
        <v>264</v>
      </c>
      <c r="C38" s="576">
        <f>6*D73</f>
        <v>8472</v>
      </c>
      <c r="D38" s="527">
        <f>IF($C$3*C38&lt;$D$73,$D$73,$C$3*C38)</f>
        <v>9056.5679999999993</v>
      </c>
      <c r="E38" s="597"/>
      <c r="F38" s="526"/>
      <c r="G38" s="533"/>
      <c r="H38" s="599"/>
      <c r="I38" s="618">
        <v>0.4</v>
      </c>
      <c r="J38" s="619"/>
      <c r="L38" s="553">
        <f t="shared" si="0"/>
        <v>9056.5679999999993</v>
      </c>
      <c r="M38" s="526">
        <f t="shared" si="1"/>
        <v>564.79999999999995</v>
      </c>
      <c r="N38" s="526">
        <f t="shared" si="2"/>
        <v>0</v>
      </c>
      <c r="O38" s="526">
        <f t="shared" si="3"/>
        <v>0</v>
      </c>
      <c r="P38" s="526">
        <f t="shared" si="4"/>
        <v>0</v>
      </c>
      <c r="Q38" s="526">
        <f t="shared" si="5"/>
        <v>0</v>
      </c>
      <c r="R38" s="526">
        <f t="shared" si="6"/>
        <v>0</v>
      </c>
      <c r="S38" s="526">
        <f t="shared" si="7"/>
        <v>0</v>
      </c>
      <c r="T38" s="576">
        <f t="shared" si="18"/>
        <v>7089.0239423999992</v>
      </c>
      <c r="U38" s="577">
        <f t="shared" si="9"/>
        <v>16710.391942399998</v>
      </c>
      <c r="V38" s="578"/>
      <c r="W38" s="579">
        <f t="shared" si="10"/>
        <v>378.75</v>
      </c>
      <c r="X38" s="526">
        <f t="shared" si="11"/>
        <v>247.94</v>
      </c>
      <c r="Y38" s="526">
        <f t="shared" si="12"/>
        <v>0</v>
      </c>
      <c r="Z38" s="526">
        <f t="shared" si="13"/>
        <v>5</v>
      </c>
      <c r="AA38" s="576">
        <f t="shared" si="14"/>
        <v>62.75</v>
      </c>
      <c r="AB38" s="577">
        <f t="shared" si="15"/>
        <v>694.44</v>
      </c>
      <c r="AC38" s="583"/>
      <c r="AD38" s="553">
        <f t="shared" si="16"/>
        <v>79.112872465454529</v>
      </c>
      <c r="AE38" s="588">
        <f t="shared" si="17"/>
        <v>17404.831942399996</v>
      </c>
      <c r="AF38" s="535"/>
      <c r="AG38" s="583"/>
      <c r="AH38" s="535"/>
    </row>
    <row r="39" spans="2:34">
      <c r="B39" s="600"/>
      <c r="C39" s="601"/>
      <c r="D39" s="602"/>
      <c r="E39" s="603"/>
      <c r="F39" s="602"/>
      <c r="G39" s="604"/>
      <c r="H39" s="605"/>
      <c r="I39" s="620"/>
      <c r="J39" s="621"/>
      <c r="L39" s="622">
        <f t="shared" si="0"/>
        <v>0</v>
      </c>
      <c r="M39" s="602">
        <f t="shared" si="1"/>
        <v>0</v>
      </c>
      <c r="N39" s="602">
        <f t="shared" si="2"/>
        <v>0</v>
      </c>
      <c r="O39" s="602">
        <f t="shared" si="3"/>
        <v>0</v>
      </c>
      <c r="P39" s="602">
        <f t="shared" si="4"/>
        <v>0</v>
      </c>
      <c r="Q39" s="602">
        <f t="shared" si="5"/>
        <v>0</v>
      </c>
      <c r="R39" s="602">
        <f t="shared" si="6"/>
        <v>0</v>
      </c>
      <c r="S39" s="602">
        <f t="shared" si="7"/>
        <v>0</v>
      </c>
      <c r="T39" s="601">
        <f t="shared" si="18"/>
        <v>0</v>
      </c>
      <c r="U39" s="633">
        <f t="shared" si="9"/>
        <v>0</v>
      </c>
      <c r="V39" s="578"/>
      <c r="W39" s="634">
        <f t="shared" si="10"/>
        <v>0</v>
      </c>
      <c r="X39" s="602">
        <f t="shared" si="11"/>
        <v>0</v>
      </c>
      <c r="Y39" s="602">
        <f t="shared" si="12"/>
        <v>0</v>
      </c>
      <c r="Z39" s="602">
        <f t="shared" si="13"/>
        <v>0</v>
      </c>
      <c r="AA39" s="601">
        <f t="shared" si="14"/>
        <v>0</v>
      </c>
      <c r="AB39" s="633">
        <f t="shared" si="15"/>
        <v>0</v>
      </c>
      <c r="AC39" s="583"/>
      <c r="AD39" s="622">
        <f t="shared" si="16"/>
        <v>0</v>
      </c>
      <c r="AE39" s="643">
        <f t="shared" si="17"/>
        <v>0</v>
      </c>
      <c r="AF39" s="535"/>
      <c r="AG39" s="583"/>
      <c r="AH39" s="535"/>
    </row>
    <row r="40" spans="2:34">
      <c r="B40" s="606" t="s">
        <v>265</v>
      </c>
      <c r="C40" s="607"/>
      <c r="D40" s="566"/>
      <c r="E40" s="608"/>
      <c r="F40" s="566"/>
      <c r="G40" s="609"/>
      <c r="H40" s="610"/>
      <c r="I40" s="623"/>
      <c r="J40" s="624"/>
      <c r="L40" s="625"/>
      <c r="M40" s="626"/>
      <c r="N40" s="626"/>
      <c r="O40" s="626"/>
      <c r="P40" s="626"/>
      <c r="Q40" s="626"/>
      <c r="R40" s="626"/>
      <c r="S40" s="626"/>
      <c r="T40" s="635"/>
      <c r="U40" s="636"/>
      <c r="V40" s="578"/>
      <c r="W40" s="625"/>
      <c r="X40" s="626"/>
      <c r="Y40" s="626"/>
      <c r="Z40" s="626"/>
      <c r="AA40" s="635"/>
      <c r="AB40" s="636"/>
      <c r="AC40" s="583"/>
      <c r="AD40" s="625"/>
      <c r="AE40" s="635"/>
      <c r="AF40" s="535"/>
      <c r="AG40" s="583"/>
      <c r="AH40" s="535"/>
    </row>
    <row r="41" spans="2:34">
      <c r="B41" s="525" t="s">
        <v>266</v>
      </c>
      <c r="C41" s="611">
        <v>3201</v>
      </c>
      <c r="D41" s="527">
        <f>IF($C$3*C41&lt;$D$73,$D$73,$C$3*C41)</f>
        <v>3421.8690000000001</v>
      </c>
      <c r="E41" s="532"/>
      <c r="F41" s="596"/>
      <c r="G41" s="588"/>
      <c r="H41" s="594"/>
      <c r="I41" s="554">
        <v>0.4</v>
      </c>
      <c r="J41" s="555"/>
      <c r="L41" s="627">
        <f t="shared" ref="L41:L56" si="19">IF($W$74=0,D41,IF($W$74=1,D41+$O$83*$O$84))</f>
        <v>3421.8690000000001</v>
      </c>
      <c r="M41" s="596">
        <f t="shared" ref="M41:M56" si="20">IF(D41=0,0,IF($W$79=1,($O$87*I41),IF($W$79=0,(I41*D41)*1)))</f>
        <v>564.79999999999995</v>
      </c>
      <c r="N41" s="596">
        <f t="shared" ref="N41:N56" si="21">E41*1.14286*(L41+M41)*H41/$O$79</f>
        <v>0</v>
      </c>
      <c r="O41" s="596">
        <f t="shared" ref="O41:O56" si="22">((L41)*(1+$O$80)/220)*G41+((M41+N41+Q41)/220)*G41</f>
        <v>0</v>
      </c>
      <c r="P41" s="596">
        <f t="shared" ref="P41:P56" si="23">((L41)*(1+$O$81)/220)*F41+((M41+N41+Q41)/220)*F41</f>
        <v>0</v>
      </c>
      <c r="Q41" s="596">
        <f t="shared" ref="Q41:Q56" si="24">(D41*J41)*1</f>
        <v>0</v>
      </c>
      <c r="R41" s="596">
        <f t="shared" ref="R41:R56" si="25">IF($W$84=0,0,IF($W$84=1,(L41+M41+N41+Q41)/12))</f>
        <v>0</v>
      </c>
      <c r="S41" s="596">
        <f t="shared" ref="S41:S56" si="26">IF($W$84=0,0,IF($W$84=1,((L41)/3)/12))</f>
        <v>0</v>
      </c>
      <c r="T41" s="611">
        <f t="shared" ref="T41:T56" si="27">$O$82*(L41+M41+N41+O41+P41+Q41+R41+S41)</f>
        <v>2937.3777191999998</v>
      </c>
      <c r="U41" s="637">
        <f t="shared" ref="U41:U56" si="28">SUM(L41:T41)</f>
        <v>6924.0467191999996</v>
      </c>
      <c r="V41" s="578"/>
      <c r="W41" s="638">
        <f t="shared" ref="W41:W56" si="29">IF($W$74=1,0,IF(D41=0,0,$O$83*$O$84))</f>
        <v>378.75</v>
      </c>
      <c r="X41" s="596">
        <f t="shared" ref="X41:X56" si="30">IF(D41=0,0,$O$85)</f>
        <v>247.94</v>
      </c>
      <c r="Y41" s="596">
        <f t="shared" ref="Y41:Y56" si="31">IF(D41=0,0,IF((($O$77*$M$77*$O$84)-D41*0.06)&lt;0,0,(($O$77*$M$77*$O$84)-D41*0.06)))</f>
        <v>12.14086</v>
      </c>
      <c r="Z41" s="596">
        <f t="shared" ref="Z41:Z56" si="32">IF(D41=0,0,$O$88)</f>
        <v>5</v>
      </c>
      <c r="AA41" s="611">
        <f t="shared" ref="AA41:AA56" si="33">IF(D41=0,0,$O$86)</f>
        <v>62.75</v>
      </c>
      <c r="AB41" s="637">
        <f t="shared" ref="AB41:AB56" si="34">SUM(W41:AA41)</f>
        <v>706.58086000000003</v>
      </c>
      <c r="AC41" s="583"/>
      <c r="AD41" s="627">
        <f t="shared" ref="AD41:AD56" si="35">AE41/$O$79</f>
        <v>34.684670814545456</v>
      </c>
      <c r="AE41" s="588">
        <f t="shared" ref="AE41:AE56" si="36">U41+AB41</f>
        <v>7630.6275791999997</v>
      </c>
      <c r="AF41" s="535"/>
      <c r="AG41" s="583"/>
      <c r="AH41" s="535"/>
    </row>
    <row r="42" spans="2:34">
      <c r="B42" s="595" t="s">
        <v>267</v>
      </c>
      <c r="C42" s="526">
        <v>1393.78</v>
      </c>
      <c r="D42" s="527">
        <v>1412</v>
      </c>
      <c r="E42" s="597"/>
      <c r="F42" s="596"/>
      <c r="G42" s="588"/>
      <c r="H42" s="598"/>
      <c r="I42" s="618">
        <v>0.4</v>
      </c>
      <c r="J42" s="619"/>
      <c r="L42" s="553">
        <f t="shared" si="19"/>
        <v>1412</v>
      </c>
      <c r="M42" s="526">
        <f t="shared" si="20"/>
        <v>564.79999999999995</v>
      </c>
      <c r="N42" s="526">
        <f t="shared" si="21"/>
        <v>0</v>
      </c>
      <c r="O42" s="526">
        <f t="shared" si="22"/>
        <v>0</v>
      </c>
      <c r="P42" s="526">
        <f t="shared" si="23"/>
        <v>0</v>
      </c>
      <c r="Q42" s="526">
        <f t="shared" si="24"/>
        <v>0</v>
      </c>
      <c r="R42" s="526">
        <f t="shared" si="25"/>
        <v>0</v>
      </c>
      <c r="S42" s="526">
        <f t="shared" si="26"/>
        <v>0</v>
      </c>
      <c r="T42" s="576">
        <f t="shared" si="27"/>
        <v>1456.5062399999999</v>
      </c>
      <c r="U42" s="639">
        <f t="shared" si="28"/>
        <v>3433.3062399999999</v>
      </c>
      <c r="V42" s="578"/>
      <c r="W42" s="579">
        <f t="shared" si="29"/>
        <v>378.75</v>
      </c>
      <c r="X42" s="526">
        <f t="shared" si="30"/>
        <v>247.94</v>
      </c>
      <c r="Y42" s="526">
        <f t="shared" si="31"/>
        <v>132.733</v>
      </c>
      <c r="Z42" s="526">
        <f t="shared" si="32"/>
        <v>5</v>
      </c>
      <c r="AA42" s="576">
        <f t="shared" si="33"/>
        <v>62.75</v>
      </c>
      <c r="AB42" s="639">
        <f t="shared" si="34"/>
        <v>827.173</v>
      </c>
      <c r="AC42" s="583"/>
      <c r="AD42" s="553">
        <f t="shared" si="35"/>
        <v>19.365814727272724</v>
      </c>
      <c r="AE42" s="588">
        <f t="shared" si="36"/>
        <v>4260.4792399999997</v>
      </c>
      <c r="AF42" s="535"/>
      <c r="AG42" s="583"/>
      <c r="AH42" s="535"/>
    </row>
    <row r="43" spans="2:34">
      <c r="B43" s="595" t="s">
        <v>268</v>
      </c>
      <c r="C43" s="526">
        <v>1393.78</v>
      </c>
      <c r="D43" s="527">
        <v>1412</v>
      </c>
      <c r="E43" s="597">
        <v>101</v>
      </c>
      <c r="F43" s="526"/>
      <c r="G43" s="533"/>
      <c r="H43" s="599">
        <v>0.2</v>
      </c>
      <c r="I43" s="618">
        <v>0.4</v>
      </c>
      <c r="J43" s="619"/>
      <c r="L43" s="553">
        <f t="shared" si="19"/>
        <v>1412</v>
      </c>
      <c r="M43" s="526">
        <f t="shared" si="20"/>
        <v>564.79999999999995</v>
      </c>
      <c r="N43" s="526">
        <f t="shared" si="21"/>
        <v>207.43615495272729</v>
      </c>
      <c r="O43" s="526">
        <f t="shared" si="22"/>
        <v>0</v>
      </c>
      <c r="P43" s="526">
        <f t="shared" si="23"/>
        <v>0</v>
      </c>
      <c r="Q43" s="526">
        <f t="shared" si="24"/>
        <v>0</v>
      </c>
      <c r="R43" s="526">
        <f t="shared" si="25"/>
        <v>0</v>
      </c>
      <c r="S43" s="526">
        <f t="shared" si="26"/>
        <v>0</v>
      </c>
      <c r="T43" s="576">
        <f t="shared" si="27"/>
        <v>1609.3451989691694</v>
      </c>
      <c r="U43" s="639">
        <f t="shared" si="28"/>
        <v>3793.5813539218966</v>
      </c>
      <c r="V43" s="578"/>
      <c r="W43" s="579">
        <f t="shared" si="29"/>
        <v>378.75</v>
      </c>
      <c r="X43" s="526">
        <f t="shared" si="30"/>
        <v>247.94</v>
      </c>
      <c r="Y43" s="526">
        <f t="shared" si="31"/>
        <v>132.733</v>
      </c>
      <c r="Z43" s="526">
        <f t="shared" si="32"/>
        <v>5</v>
      </c>
      <c r="AA43" s="576">
        <f t="shared" si="33"/>
        <v>62.75</v>
      </c>
      <c r="AB43" s="639">
        <f t="shared" si="34"/>
        <v>827.173</v>
      </c>
      <c r="AC43" s="583"/>
      <c r="AD43" s="553">
        <f t="shared" si="35"/>
        <v>21.003428881463169</v>
      </c>
      <c r="AE43" s="588">
        <f t="shared" si="36"/>
        <v>4620.7543539218968</v>
      </c>
      <c r="AF43" s="535"/>
      <c r="AG43" s="583"/>
      <c r="AH43" s="535"/>
    </row>
    <row r="44" spans="2:34">
      <c r="B44" s="590" t="s">
        <v>269</v>
      </c>
      <c r="C44" s="526">
        <v>0</v>
      </c>
      <c r="D44" s="527">
        <v>0</v>
      </c>
      <c r="E44" s="597"/>
      <c r="F44" s="526"/>
      <c r="G44" s="533"/>
      <c r="H44" s="599">
        <v>0.2</v>
      </c>
      <c r="I44" s="618">
        <v>0.4</v>
      </c>
      <c r="J44" s="619"/>
      <c r="L44" s="553">
        <f t="shared" si="19"/>
        <v>0</v>
      </c>
      <c r="M44" s="526">
        <f t="shared" si="20"/>
        <v>0</v>
      </c>
      <c r="N44" s="526">
        <f t="shared" si="21"/>
        <v>0</v>
      </c>
      <c r="O44" s="526">
        <f t="shared" si="22"/>
        <v>0</v>
      </c>
      <c r="P44" s="526">
        <f t="shared" si="23"/>
        <v>0</v>
      </c>
      <c r="Q44" s="526">
        <f t="shared" si="24"/>
        <v>0</v>
      </c>
      <c r="R44" s="526">
        <f t="shared" si="25"/>
        <v>0</v>
      </c>
      <c r="S44" s="526">
        <f t="shared" si="26"/>
        <v>0</v>
      </c>
      <c r="T44" s="576">
        <f t="shared" si="27"/>
        <v>0</v>
      </c>
      <c r="U44" s="639">
        <f t="shared" si="28"/>
        <v>0</v>
      </c>
      <c r="V44" s="578"/>
      <c r="W44" s="579">
        <f t="shared" si="29"/>
        <v>0</v>
      </c>
      <c r="X44" s="526">
        <f t="shared" si="30"/>
        <v>0</v>
      </c>
      <c r="Y44" s="526">
        <f t="shared" si="31"/>
        <v>0</v>
      </c>
      <c r="Z44" s="526">
        <f t="shared" si="32"/>
        <v>0</v>
      </c>
      <c r="AA44" s="576">
        <f t="shared" si="33"/>
        <v>0</v>
      </c>
      <c r="AB44" s="639">
        <f t="shared" si="34"/>
        <v>0</v>
      </c>
      <c r="AC44" s="583"/>
      <c r="AD44" s="553">
        <f t="shared" si="35"/>
        <v>0</v>
      </c>
      <c r="AE44" s="588">
        <f t="shared" si="36"/>
        <v>0</v>
      </c>
      <c r="AF44" s="535"/>
      <c r="AG44" s="583"/>
      <c r="AH44" s="535"/>
    </row>
    <row r="45" spans="2:34">
      <c r="B45" s="525" t="s">
        <v>270</v>
      </c>
      <c r="C45" s="526">
        <v>2015.4</v>
      </c>
      <c r="D45" s="527">
        <f>IF($C$3*C45&lt;$D$73,$D$73,$C$3*C45)</f>
        <v>2154.4625999999998</v>
      </c>
      <c r="E45" s="597"/>
      <c r="F45" s="596"/>
      <c r="G45" s="588"/>
      <c r="H45" s="598"/>
      <c r="I45" s="618">
        <v>0.4</v>
      </c>
      <c r="J45" s="619"/>
      <c r="L45" s="553">
        <f t="shared" si="19"/>
        <v>2154.4625999999998</v>
      </c>
      <c r="M45" s="526">
        <f t="shared" si="20"/>
        <v>564.79999999999995</v>
      </c>
      <c r="N45" s="526">
        <f t="shared" si="21"/>
        <v>0</v>
      </c>
      <c r="O45" s="526">
        <f t="shared" si="22"/>
        <v>0</v>
      </c>
      <c r="P45" s="526">
        <f t="shared" si="23"/>
        <v>0</v>
      </c>
      <c r="Q45" s="526">
        <f t="shared" si="24"/>
        <v>0</v>
      </c>
      <c r="R45" s="526">
        <f t="shared" si="25"/>
        <v>0</v>
      </c>
      <c r="S45" s="526">
        <f t="shared" si="26"/>
        <v>0</v>
      </c>
      <c r="T45" s="576">
        <f t="shared" si="27"/>
        <v>2003.55268368</v>
      </c>
      <c r="U45" s="639">
        <f t="shared" si="28"/>
        <v>4722.81528368</v>
      </c>
      <c r="V45" s="578"/>
      <c r="W45" s="579">
        <f t="shared" si="29"/>
        <v>378.75</v>
      </c>
      <c r="X45" s="526">
        <f t="shared" si="30"/>
        <v>247.94</v>
      </c>
      <c r="Y45" s="526">
        <f t="shared" si="31"/>
        <v>88.185243999999997</v>
      </c>
      <c r="Z45" s="526">
        <f t="shared" si="32"/>
        <v>5</v>
      </c>
      <c r="AA45" s="576">
        <f t="shared" si="33"/>
        <v>62.75</v>
      </c>
      <c r="AB45" s="639">
        <f t="shared" si="34"/>
        <v>782.62524399999995</v>
      </c>
      <c r="AC45" s="583"/>
      <c r="AD45" s="553">
        <f t="shared" si="35"/>
        <v>25.024729671272727</v>
      </c>
      <c r="AE45" s="588">
        <f t="shared" si="36"/>
        <v>5505.4405276799998</v>
      </c>
      <c r="AF45" s="535"/>
      <c r="AG45" s="583"/>
      <c r="AH45" s="535"/>
    </row>
    <row r="46" spans="2:34">
      <c r="B46" s="525" t="s">
        <v>271</v>
      </c>
      <c r="C46" s="526">
        <v>2808.43</v>
      </c>
      <c r="D46" s="527">
        <f>IF($C$3*C46&lt;$D$73,$D$73,$C$3*C46)</f>
        <v>3002.2116700000001</v>
      </c>
      <c r="E46" s="597"/>
      <c r="F46" s="596"/>
      <c r="G46" s="588"/>
      <c r="H46" s="598"/>
      <c r="I46" s="618">
        <v>0.4</v>
      </c>
      <c r="J46" s="619"/>
      <c r="L46" s="553">
        <f t="shared" si="19"/>
        <v>3002.2116700000001</v>
      </c>
      <c r="M46" s="526">
        <f t="shared" si="20"/>
        <v>564.79999999999995</v>
      </c>
      <c r="N46" s="526">
        <f t="shared" si="21"/>
        <v>0</v>
      </c>
      <c r="O46" s="526">
        <f t="shared" si="22"/>
        <v>0</v>
      </c>
      <c r="P46" s="526">
        <f t="shared" si="23"/>
        <v>0</v>
      </c>
      <c r="Q46" s="526">
        <f t="shared" si="24"/>
        <v>0</v>
      </c>
      <c r="R46" s="526">
        <f t="shared" si="25"/>
        <v>0</v>
      </c>
      <c r="S46" s="526">
        <f t="shared" si="26"/>
        <v>0</v>
      </c>
      <c r="T46" s="576">
        <f t="shared" si="27"/>
        <v>2628.1741984559999</v>
      </c>
      <c r="U46" s="639">
        <f t="shared" si="28"/>
        <v>6195.1858684559993</v>
      </c>
      <c r="V46" s="578"/>
      <c r="W46" s="579">
        <f t="shared" si="29"/>
        <v>378.75</v>
      </c>
      <c r="X46" s="526">
        <f t="shared" si="30"/>
        <v>247.94</v>
      </c>
      <c r="Y46" s="526">
        <f t="shared" si="31"/>
        <v>37.320299800000001</v>
      </c>
      <c r="Z46" s="526">
        <f t="shared" si="32"/>
        <v>5</v>
      </c>
      <c r="AA46" s="576">
        <f t="shared" si="33"/>
        <v>62.75</v>
      </c>
      <c r="AB46" s="639">
        <f t="shared" si="34"/>
        <v>731.76029979999998</v>
      </c>
      <c r="AC46" s="583"/>
      <c r="AD46" s="553">
        <f t="shared" si="35"/>
        <v>31.486118946618181</v>
      </c>
      <c r="AE46" s="588">
        <f t="shared" si="36"/>
        <v>6926.9461682559995</v>
      </c>
      <c r="AF46" s="535"/>
      <c r="AG46" s="583"/>
      <c r="AH46" s="535"/>
    </row>
    <row r="47" spans="2:34">
      <c r="B47" s="525" t="s">
        <v>272</v>
      </c>
      <c r="C47" s="526">
        <v>2808.43</v>
      </c>
      <c r="D47" s="527">
        <f>IF($C$3*C47&lt;$D$73,$D$73,$C$3*C47)</f>
        <v>3002.2116700000001</v>
      </c>
      <c r="E47" s="597"/>
      <c r="F47" s="596"/>
      <c r="G47" s="588"/>
      <c r="H47" s="598"/>
      <c r="I47" s="618">
        <v>0.4</v>
      </c>
      <c r="J47" s="619"/>
      <c r="L47" s="553">
        <f t="shared" si="19"/>
        <v>3002.2116700000001</v>
      </c>
      <c r="M47" s="526">
        <f t="shared" si="20"/>
        <v>564.79999999999995</v>
      </c>
      <c r="N47" s="526">
        <f t="shared" si="21"/>
        <v>0</v>
      </c>
      <c r="O47" s="526">
        <f t="shared" si="22"/>
        <v>0</v>
      </c>
      <c r="P47" s="526">
        <f t="shared" si="23"/>
        <v>0</v>
      </c>
      <c r="Q47" s="526">
        <f t="shared" si="24"/>
        <v>0</v>
      </c>
      <c r="R47" s="526">
        <f t="shared" si="25"/>
        <v>0</v>
      </c>
      <c r="S47" s="526">
        <f t="shared" si="26"/>
        <v>0</v>
      </c>
      <c r="T47" s="576">
        <f t="shared" si="27"/>
        <v>2628.1741984559999</v>
      </c>
      <c r="U47" s="639">
        <f t="shared" si="28"/>
        <v>6195.1858684559993</v>
      </c>
      <c r="V47" s="578"/>
      <c r="W47" s="579">
        <f t="shared" si="29"/>
        <v>378.75</v>
      </c>
      <c r="X47" s="526">
        <f t="shared" si="30"/>
        <v>247.94</v>
      </c>
      <c r="Y47" s="526">
        <f t="shared" si="31"/>
        <v>37.320299800000001</v>
      </c>
      <c r="Z47" s="526">
        <f t="shared" si="32"/>
        <v>5</v>
      </c>
      <c r="AA47" s="576">
        <f t="shared" si="33"/>
        <v>62.75</v>
      </c>
      <c r="AB47" s="639">
        <f t="shared" si="34"/>
        <v>731.76029979999998</v>
      </c>
      <c r="AC47" s="583"/>
      <c r="AD47" s="553">
        <f t="shared" si="35"/>
        <v>31.486118946618181</v>
      </c>
      <c r="AE47" s="588">
        <f t="shared" si="36"/>
        <v>6926.9461682559995</v>
      </c>
      <c r="AF47" s="535"/>
      <c r="AG47" s="583"/>
      <c r="AH47" s="535"/>
    </row>
    <row r="48" spans="2:34">
      <c r="B48" s="600" t="s">
        <v>273</v>
      </c>
      <c r="C48" s="526">
        <v>2808.43</v>
      </c>
      <c r="D48" s="527">
        <f>IF($C$3*C48&lt;$D$73,$D$73,$C$3*C48)</f>
        <v>3002.2116700000001</v>
      </c>
      <c r="E48" s="597"/>
      <c r="F48" s="596"/>
      <c r="G48" s="533"/>
      <c r="H48" s="598"/>
      <c r="I48" s="618">
        <v>0.4</v>
      </c>
      <c r="J48" s="619"/>
      <c r="L48" s="553">
        <f t="shared" si="19"/>
        <v>3002.2116700000001</v>
      </c>
      <c r="M48" s="526">
        <f t="shared" si="20"/>
        <v>564.79999999999995</v>
      </c>
      <c r="N48" s="526">
        <f t="shared" si="21"/>
        <v>0</v>
      </c>
      <c r="O48" s="526">
        <f t="shared" si="22"/>
        <v>0</v>
      </c>
      <c r="P48" s="526">
        <f t="shared" si="23"/>
        <v>0</v>
      </c>
      <c r="Q48" s="526">
        <f t="shared" si="24"/>
        <v>0</v>
      </c>
      <c r="R48" s="526">
        <f t="shared" si="25"/>
        <v>0</v>
      </c>
      <c r="S48" s="526">
        <f t="shared" si="26"/>
        <v>0</v>
      </c>
      <c r="T48" s="576">
        <f t="shared" si="27"/>
        <v>2628.1741984559999</v>
      </c>
      <c r="U48" s="639">
        <f t="shared" si="28"/>
        <v>6195.1858684559993</v>
      </c>
      <c r="V48" s="578"/>
      <c r="W48" s="579">
        <f t="shared" si="29"/>
        <v>378.75</v>
      </c>
      <c r="X48" s="526">
        <f t="shared" si="30"/>
        <v>247.94</v>
      </c>
      <c r="Y48" s="526">
        <f t="shared" si="31"/>
        <v>37.320299800000001</v>
      </c>
      <c r="Z48" s="526">
        <f t="shared" si="32"/>
        <v>5</v>
      </c>
      <c r="AA48" s="576">
        <f t="shared" si="33"/>
        <v>62.75</v>
      </c>
      <c r="AB48" s="639">
        <f t="shared" si="34"/>
        <v>731.76029979999998</v>
      </c>
      <c r="AC48" s="583"/>
      <c r="AD48" s="553">
        <f t="shared" si="35"/>
        <v>31.486118946618181</v>
      </c>
      <c r="AE48" s="588">
        <f t="shared" si="36"/>
        <v>6926.9461682559995</v>
      </c>
      <c r="AF48" s="535"/>
      <c r="AG48" s="583"/>
    </row>
    <row r="49" spans="2:33">
      <c r="B49" s="595" t="s">
        <v>274</v>
      </c>
      <c r="C49" s="526">
        <v>2808.43</v>
      </c>
      <c r="D49" s="527">
        <f>IF($C$3*C49&lt;$D$73,$D$73,$C$3*C49)</f>
        <v>3002.2116700000001</v>
      </c>
      <c r="E49" s="597">
        <v>101</v>
      </c>
      <c r="F49" s="596"/>
      <c r="G49" s="588"/>
      <c r="H49" s="599">
        <v>0.2</v>
      </c>
      <c r="I49" s="618">
        <v>0.4</v>
      </c>
      <c r="J49" s="619"/>
      <c r="L49" s="553">
        <f t="shared" si="19"/>
        <v>3002.2116700000001</v>
      </c>
      <c r="M49" s="526">
        <f t="shared" si="20"/>
        <v>564.79999999999995</v>
      </c>
      <c r="N49" s="526">
        <f t="shared" si="21"/>
        <v>374.30553697708746</v>
      </c>
      <c r="O49" s="526">
        <f t="shared" si="22"/>
        <v>0</v>
      </c>
      <c r="P49" s="526">
        <f t="shared" si="23"/>
        <v>0</v>
      </c>
      <c r="Q49" s="526">
        <f t="shared" si="24"/>
        <v>0</v>
      </c>
      <c r="R49" s="526">
        <f t="shared" si="25"/>
        <v>0</v>
      </c>
      <c r="S49" s="526">
        <f t="shared" si="26"/>
        <v>0</v>
      </c>
      <c r="T49" s="576">
        <f t="shared" si="27"/>
        <v>2903.9625181007177</v>
      </c>
      <c r="U49" s="639">
        <f t="shared" si="28"/>
        <v>6845.2797250778049</v>
      </c>
      <c r="V49" s="578"/>
      <c r="W49" s="579">
        <f t="shared" si="29"/>
        <v>378.75</v>
      </c>
      <c r="X49" s="526">
        <f t="shared" si="30"/>
        <v>247.94</v>
      </c>
      <c r="Y49" s="526">
        <f t="shared" si="31"/>
        <v>37.320299800000001</v>
      </c>
      <c r="Z49" s="526">
        <f t="shared" si="32"/>
        <v>5</v>
      </c>
      <c r="AA49" s="576">
        <f t="shared" si="33"/>
        <v>62.75</v>
      </c>
      <c r="AB49" s="639">
        <f t="shared" si="34"/>
        <v>731.76029979999998</v>
      </c>
      <c r="AC49" s="583"/>
      <c r="AD49" s="553">
        <f t="shared" si="35"/>
        <v>34.44109102217184</v>
      </c>
      <c r="AE49" s="588">
        <f t="shared" si="36"/>
        <v>7577.0400248778051</v>
      </c>
      <c r="AF49" s="535"/>
      <c r="AG49" s="583"/>
    </row>
    <row r="50" spans="2:33">
      <c r="B50" s="595" t="s">
        <v>275</v>
      </c>
      <c r="C50" s="576">
        <v>2185.5100000000002</v>
      </c>
      <c r="D50" s="527">
        <v>1517.87</v>
      </c>
      <c r="E50" s="597"/>
      <c r="F50" s="596"/>
      <c r="G50" s="588"/>
      <c r="H50" s="598"/>
      <c r="I50" s="618">
        <v>0.4</v>
      </c>
      <c r="J50" s="619"/>
      <c r="L50" s="553">
        <f t="shared" si="19"/>
        <v>1517.87</v>
      </c>
      <c r="M50" s="526">
        <f t="shared" si="20"/>
        <v>564.79999999999995</v>
      </c>
      <c r="N50" s="526">
        <f t="shared" si="21"/>
        <v>0</v>
      </c>
      <c r="O50" s="526">
        <f t="shared" si="22"/>
        <v>0</v>
      </c>
      <c r="P50" s="526">
        <f t="shared" si="23"/>
        <v>0</v>
      </c>
      <c r="Q50" s="526">
        <f t="shared" si="24"/>
        <v>0</v>
      </c>
      <c r="R50" s="526">
        <f t="shared" si="25"/>
        <v>0</v>
      </c>
      <c r="S50" s="526">
        <f t="shared" si="26"/>
        <v>0</v>
      </c>
      <c r="T50" s="576">
        <f t="shared" si="27"/>
        <v>1534.511256</v>
      </c>
      <c r="U50" s="639">
        <f t="shared" si="28"/>
        <v>3617.1812559999998</v>
      </c>
      <c r="V50" s="578"/>
      <c r="W50" s="579">
        <f t="shared" si="29"/>
        <v>378.75</v>
      </c>
      <c r="X50" s="526">
        <f t="shared" si="30"/>
        <v>247.94</v>
      </c>
      <c r="Y50" s="526">
        <f t="shared" si="31"/>
        <v>126.38079999999999</v>
      </c>
      <c r="Z50" s="526">
        <f t="shared" si="32"/>
        <v>5</v>
      </c>
      <c r="AA50" s="576">
        <f t="shared" si="33"/>
        <v>62.75</v>
      </c>
      <c r="AB50" s="639">
        <f t="shared" si="34"/>
        <v>820.82079999999996</v>
      </c>
      <c r="AC50" s="583"/>
      <c r="AD50" s="553">
        <f t="shared" si="35"/>
        <v>20.172736618181816</v>
      </c>
      <c r="AE50" s="588">
        <f t="shared" si="36"/>
        <v>4438.0020559999994</v>
      </c>
      <c r="AF50" s="535"/>
      <c r="AG50" s="583"/>
    </row>
    <row r="51" spans="2:33">
      <c r="B51" s="595" t="s">
        <v>276</v>
      </c>
      <c r="C51" s="576">
        <v>2185.5100000000002</v>
      </c>
      <c r="D51" s="527">
        <v>1517.87</v>
      </c>
      <c r="E51" s="597">
        <v>192.5</v>
      </c>
      <c r="F51" s="596"/>
      <c r="G51" s="588"/>
      <c r="H51" s="599">
        <v>0.2</v>
      </c>
      <c r="I51" s="618">
        <v>0.4</v>
      </c>
      <c r="J51" s="619"/>
      <c r="L51" s="553">
        <f t="shared" si="19"/>
        <v>1517.87</v>
      </c>
      <c r="M51" s="526">
        <f t="shared" si="20"/>
        <v>564.79999999999995</v>
      </c>
      <c r="N51" s="526">
        <f t="shared" si="21"/>
        <v>416.53504133500002</v>
      </c>
      <c r="O51" s="526">
        <f t="shared" si="22"/>
        <v>0</v>
      </c>
      <c r="P51" s="526">
        <f t="shared" si="23"/>
        <v>0</v>
      </c>
      <c r="Q51" s="526">
        <f t="shared" si="24"/>
        <v>0</v>
      </c>
      <c r="R51" s="526">
        <f t="shared" si="25"/>
        <v>0</v>
      </c>
      <c r="S51" s="526">
        <f t="shared" si="26"/>
        <v>0</v>
      </c>
      <c r="T51" s="576">
        <f t="shared" si="27"/>
        <v>1841.4142744556282</v>
      </c>
      <c r="U51" s="639">
        <f t="shared" si="28"/>
        <v>4340.6193157906282</v>
      </c>
      <c r="V51" s="578"/>
      <c r="W51" s="579">
        <f t="shared" si="29"/>
        <v>378.75</v>
      </c>
      <c r="X51" s="526">
        <f t="shared" si="30"/>
        <v>247.94</v>
      </c>
      <c r="Y51" s="526">
        <f t="shared" si="31"/>
        <v>126.38079999999999</v>
      </c>
      <c r="Z51" s="526">
        <f t="shared" si="32"/>
        <v>5</v>
      </c>
      <c r="AA51" s="576">
        <f t="shared" si="33"/>
        <v>62.75</v>
      </c>
      <c r="AB51" s="639">
        <f t="shared" si="34"/>
        <v>820.82079999999996</v>
      </c>
      <c r="AC51" s="583"/>
      <c r="AD51" s="553">
        <f t="shared" si="35"/>
        <v>23.461091435411948</v>
      </c>
      <c r="AE51" s="588">
        <f t="shared" si="36"/>
        <v>5161.4401157906286</v>
      </c>
      <c r="AF51" s="535"/>
      <c r="AG51" s="583"/>
    </row>
    <row r="52" spans="2:33">
      <c r="B52" s="590" t="s">
        <v>277</v>
      </c>
      <c r="C52" s="576">
        <v>2053.5</v>
      </c>
      <c r="D52" s="527">
        <f>IF($C$3*C52&lt;$D$73,$D$73,$C$3*C52)</f>
        <v>2195.1914999999999</v>
      </c>
      <c r="E52" s="597"/>
      <c r="F52" s="526"/>
      <c r="G52" s="533"/>
      <c r="H52" s="598"/>
      <c r="I52" s="618">
        <v>0.4</v>
      </c>
      <c r="J52" s="619"/>
      <c r="L52" s="553">
        <f t="shared" si="19"/>
        <v>2195.1914999999999</v>
      </c>
      <c r="M52" s="526">
        <f t="shared" si="20"/>
        <v>564.79999999999995</v>
      </c>
      <c r="N52" s="526">
        <f t="shared" si="21"/>
        <v>0</v>
      </c>
      <c r="O52" s="526">
        <f t="shared" si="22"/>
        <v>0</v>
      </c>
      <c r="P52" s="526">
        <f t="shared" si="23"/>
        <v>0</v>
      </c>
      <c r="Q52" s="526">
        <f t="shared" si="24"/>
        <v>0</v>
      </c>
      <c r="R52" s="526">
        <f t="shared" si="25"/>
        <v>0</v>
      </c>
      <c r="S52" s="526">
        <f t="shared" si="26"/>
        <v>0</v>
      </c>
      <c r="T52" s="576">
        <f t="shared" si="27"/>
        <v>2033.5617372000002</v>
      </c>
      <c r="U52" s="639">
        <f t="shared" si="28"/>
        <v>4793.5532371999998</v>
      </c>
      <c r="V52" s="578"/>
      <c r="W52" s="579">
        <f t="shared" si="29"/>
        <v>378.75</v>
      </c>
      <c r="X52" s="526">
        <f t="shared" si="30"/>
        <v>247.94</v>
      </c>
      <c r="Y52" s="526">
        <f t="shared" si="31"/>
        <v>85.741510000000005</v>
      </c>
      <c r="Z52" s="526">
        <f t="shared" si="32"/>
        <v>5</v>
      </c>
      <c r="AA52" s="576">
        <f t="shared" si="33"/>
        <v>62.75</v>
      </c>
      <c r="AB52" s="639">
        <f t="shared" si="34"/>
        <v>780.18151</v>
      </c>
      <c r="AC52" s="583"/>
      <c r="AD52" s="553">
        <f t="shared" si="35"/>
        <v>25.335157941818181</v>
      </c>
      <c r="AE52" s="588">
        <f t="shared" si="36"/>
        <v>5573.7347472000001</v>
      </c>
      <c r="AF52" s="535"/>
      <c r="AG52" s="583"/>
    </row>
    <row r="53" spans="2:33">
      <c r="B53" s="590" t="s">
        <v>278</v>
      </c>
      <c r="C53" s="576">
        <v>1320.85</v>
      </c>
      <c r="D53" s="527">
        <v>1412.68</v>
      </c>
      <c r="E53" s="597"/>
      <c r="F53" s="596"/>
      <c r="G53" s="588"/>
      <c r="H53" s="598"/>
      <c r="I53" s="618">
        <v>0.4</v>
      </c>
      <c r="J53" s="619"/>
      <c r="L53" s="553">
        <f t="shared" si="19"/>
        <v>1412.68</v>
      </c>
      <c r="M53" s="526">
        <f t="shared" si="20"/>
        <v>564.79999999999995</v>
      </c>
      <c r="N53" s="526">
        <f t="shared" si="21"/>
        <v>0</v>
      </c>
      <c r="O53" s="526">
        <f t="shared" si="22"/>
        <v>0</v>
      </c>
      <c r="P53" s="526">
        <f t="shared" si="23"/>
        <v>0</v>
      </c>
      <c r="Q53" s="526">
        <f t="shared" si="24"/>
        <v>0</v>
      </c>
      <c r="R53" s="526">
        <f t="shared" si="25"/>
        <v>0</v>
      </c>
      <c r="S53" s="526">
        <f t="shared" si="26"/>
        <v>0</v>
      </c>
      <c r="T53" s="576">
        <f t="shared" si="27"/>
        <v>1457.0072640000001</v>
      </c>
      <c r="U53" s="639">
        <f t="shared" si="28"/>
        <v>3434.4872640000003</v>
      </c>
      <c r="V53" s="578"/>
      <c r="W53" s="579">
        <f t="shared" si="29"/>
        <v>378.75</v>
      </c>
      <c r="X53" s="526">
        <f t="shared" si="30"/>
        <v>247.94</v>
      </c>
      <c r="Y53" s="526">
        <f t="shared" si="31"/>
        <v>132.69220000000001</v>
      </c>
      <c r="Z53" s="526">
        <f t="shared" si="32"/>
        <v>5</v>
      </c>
      <c r="AA53" s="576">
        <f t="shared" si="33"/>
        <v>62.75</v>
      </c>
      <c r="AB53" s="639">
        <f t="shared" si="34"/>
        <v>827.13220000000001</v>
      </c>
      <c r="AC53" s="583"/>
      <c r="AD53" s="553">
        <f t="shared" si="35"/>
        <v>19.370997563636365</v>
      </c>
      <c r="AE53" s="588">
        <f t="shared" si="36"/>
        <v>4261.6194640000003</v>
      </c>
      <c r="AF53" s="535"/>
      <c r="AG53" s="583"/>
    </row>
    <row r="54" spans="2:33">
      <c r="B54" s="590"/>
      <c r="C54" s="576"/>
      <c r="D54" s="526"/>
      <c r="E54" s="597"/>
      <c r="F54" s="526"/>
      <c r="G54" s="533"/>
      <c r="H54" s="598"/>
      <c r="I54" s="628"/>
      <c r="J54" s="619"/>
      <c r="L54" s="553">
        <f t="shared" si="19"/>
        <v>0</v>
      </c>
      <c r="M54" s="526">
        <f t="shared" si="20"/>
        <v>0</v>
      </c>
      <c r="N54" s="526">
        <f t="shared" si="21"/>
        <v>0</v>
      </c>
      <c r="O54" s="526">
        <f t="shared" si="22"/>
        <v>0</v>
      </c>
      <c r="P54" s="526">
        <f t="shared" si="23"/>
        <v>0</v>
      </c>
      <c r="Q54" s="526">
        <f t="shared" si="24"/>
        <v>0</v>
      </c>
      <c r="R54" s="526">
        <f t="shared" si="25"/>
        <v>0</v>
      </c>
      <c r="S54" s="526">
        <f t="shared" si="26"/>
        <v>0</v>
      </c>
      <c r="T54" s="576">
        <f t="shared" si="27"/>
        <v>0</v>
      </c>
      <c r="U54" s="639">
        <f t="shared" si="28"/>
        <v>0</v>
      </c>
      <c r="V54" s="578"/>
      <c r="W54" s="579">
        <f t="shared" si="29"/>
        <v>0</v>
      </c>
      <c r="X54" s="526">
        <f t="shared" si="30"/>
        <v>0</v>
      </c>
      <c r="Y54" s="526">
        <f t="shared" si="31"/>
        <v>0</v>
      </c>
      <c r="Z54" s="526">
        <f t="shared" si="32"/>
        <v>0</v>
      </c>
      <c r="AA54" s="576">
        <f t="shared" si="33"/>
        <v>0</v>
      </c>
      <c r="AB54" s="639">
        <f t="shared" si="34"/>
        <v>0</v>
      </c>
      <c r="AC54" s="583"/>
      <c r="AD54" s="553">
        <f t="shared" si="35"/>
        <v>0</v>
      </c>
      <c r="AE54" s="588">
        <f t="shared" si="36"/>
        <v>0</v>
      </c>
      <c r="AF54" s="535"/>
      <c r="AG54" s="583"/>
    </row>
    <row r="55" spans="2:33">
      <c r="B55" s="590"/>
      <c r="C55" s="576"/>
      <c r="D55" s="526"/>
      <c r="E55" s="597"/>
      <c r="F55" s="526"/>
      <c r="G55" s="533"/>
      <c r="H55" s="598"/>
      <c r="I55" s="618"/>
      <c r="J55" s="619"/>
      <c r="L55" s="553">
        <f t="shared" si="19"/>
        <v>0</v>
      </c>
      <c r="M55" s="526">
        <f t="shared" si="20"/>
        <v>0</v>
      </c>
      <c r="N55" s="526">
        <f t="shared" si="21"/>
        <v>0</v>
      </c>
      <c r="O55" s="526">
        <f t="shared" si="22"/>
        <v>0</v>
      </c>
      <c r="P55" s="526">
        <f t="shared" si="23"/>
        <v>0</v>
      </c>
      <c r="Q55" s="526">
        <f t="shared" si="24"/>
        <v>0</v>
      </c>
      <c r="R55" s="526">
        <f t="shared" si="25"/>
        <v>0</v>
      </c>
      <c r="S55" s="526">
        <f t="shared" si="26"/>
        <v>0</v>
      </c>
      <c r="T55" s="576">
        <f t="shared" si="27"/>
        <v>0</v>
      </c>
      <c r="U55" s="639">
        <f t="shared" si="28"/>
        <v>0</v>
      </c>
      <c r="V55" s="578"/>
      <c r="W55" s="579">
        <f t="shared" si="29"/>
        <v>0</v>
      </c>
      <c r="X55" s="526">
        <f t="shared" si="30"/>
        <v>0</v>
      </c>
      <c r="Y55" s="526">
        <f t="shared" si="31"/>
        <v>0</v>
      </c>
      <c r="Z55" s="526">
        <f t="shared" si="32"/>
        <v>0</v>
      </c>
      <c r="AA55" s="576">
        <f t="shared" si="33"/>
        <v>0</v>
      </c>
      <c r="AB55" s="639">
        <f t="shared" si="34"/>
        <v>0</v>
      </c>
      <c r="AC55" s="583"/>
      <c r="AD55" s="553">
        <f t="shared" si="35"/>
        <v>0</v>
      </c>
      <c r="AE55" s="588">
        <f t="shared" si="36"/>
        <v>0</v>
      </c>
      <c r="AF55" s="535"/>
      <c r="AG55" s="583"/>
    </row>
    <row r="56" spans="2:33">
      <c r="B56" s="591"/>
      <c r="C56" s="612"/>
      <c r="D56" s="613"/>
      <c r="E56" s="614"/>
      <c r="F56" s="615"/>
      <c r="G56" s="616"/>
      <c r="H56" s="617"/>
      <c r="I56" s="629"/>
      <c r="J56" s="630"/>
      <c r="L56" s="631">
        <f t="shared" si="19"/>
        <v>0</v>
      </c>
      <c r="M56" s="632">
        <f t="shared" si="20"/>
        <v>0</v>
      </c>
      <c r="N56" s="632">
        <f t="shared" si="21"/>
        <v>0</v>
      </c>
      <c r="O56" s="632">
        <f t="shared" si="22"/>
        <v>0</v>
      </c>
      <c r="P56" s="632">
        <f t="shared" si="23"/>
        <v>0</v>
      </c>
      <c r="Q56" s="632">
        <f t="shared" si="24"/>
        <v>0</v>
      </c>
      <c r="R56" s="632">
        <f t="shared" si="25"/>
        <v>0</v>
      </c>
      <c r="S56" s="632">
        <f t="shared" si="26"/>
        <v>0</v>
      </c>
      <c r="T56" s="612">
        <f t="shared" si="27"/>
        <v>0</v>
      </c>
      <c r="U56" s="640">
        <f t="shared" si="28"/>
        <v>0</v>
      </c>
      <c r="V56" s="578"/>
      <c r="W56" s="641">
        <f t="shared" si="29"/>
        <v>0</v>
      </c>
      <c r="X56" s="632">
        <f t="shared" si="30"/>
        <v>0</v>
      </c>
      <c r="Y56" s="632">
        <f t="shared" si="31"/>
        <v>0</v>
      </c>
      <c r="Z56" s="632">
        <f t="shared" si="32"/>
        <v>0</v>
      </c>
      <c r="AA56" s="612">
        <f t="shared" si="33"/>
        <v>0</v>
      </c>
      <c r="AB56" s="640">
        <f t="shared" si="34"/>
        <v>0</v>
      </c>
      <c r="AC56" s="583"/>
      <c r="AD56" s="631">
        <f t="shared" si="35"/>
        <v>0</v>
      </c>
      <c r="AE56" s="644">
        <f t="shared" si="36"/>
        <v>0</v>
      </c>
    </row>
    <row r="57" spans="2:33">
      <c r="C57" s="536"/>
      <c r="D57" s="536"/>
      <c r="E57" s="536"/>
      <c r="F57" s="536"/>
      <c r="G57" s="536"/>
      <c r="H57" s="556"/>
      <c r="I57" s="556"/>
      <c r="J57" s="556"/>
      <c r="L57" s="536"/>
      <c r="M57" s="536"/>
      <c r="N57" s="536"/>
      <c r="O57" s="536"/>
      <c r="P57" s="536"/>
      <c r="Q57" s="536"/>
      <c r="R57" s="536"/>
      <c r="S57" s="536"/>
      <c r="T57" s="536"/>
      <c r="U57" s="536"/>
      <c r="V57" s="536"/>
      <c r="W57" s="536"/>
      <c r="X57" s="536"/>
      <c r="Y57" s="536"/>
      <c r="Z57" s="536"/>
      <c r="AA57" s="536"/>
      <c r="AB57" s="536"/>
      <c r="AC57" s="583"/>
      <c r="AD57" s="536"/>
      <c r="AE57" s="536"/>
    </row>
    <row r="58" spans="2:33">
      <c r="B58" s="606" t="s">
        <v>279</v>
      </c>
      <c r="C58" s="607"/>
      <c r="D58" s="566"/>
      <c r="E58" s="608"/>
      <c r="F58" s="566"/>
      <c r="G58" s="609"/>
      <c r="H58" s="610"/>
      <c r="I58" s="623"/>
      <c r="J58" s="624"/>
      <c r="L58" s="625"/>
      <c r="M58" s="626"/>
      <c r="N58" s="626"/>
      <c r="O58" s="626"/>
      <c r="P58" s="626"/>
      <c r="Q58" s="626"/>
      <c r="R58" s="626"/>
      <c r="S58" s="626"/>
      <c r="T58" s="635"/>
      <c r="U58" s="636"/>
      <c r="V58" s="578"/>
      <c r="W58" s="625"/>
      <c r="X58" s="626"/>
      <c r="Y58" s="626"/>
      <c r="Z58" s="626"/>
      <c r="AA58" s="635"/>
      <c r="AB58" s="636"/>
      <c r="AC58" s="583"/>
      <c r="AD58" s="625"/>
      <c r="AE58" s="635"/>
    </row>
    <row r="59" spans="2:33">
      <c r="B59" s="525" t="s">
        <v>280</v>
      </c>
      <c r="C59" s="526">
        <v>5648</v>
      </c>
      <c r="D59" s="527">
        <v>5648</v>
      </c>
      <c r="E59" s="597"/>
      <c r="F59" s="596"/>
      <c r="G59" s="588"/>
      <c r="H59" s="598"/>
      <c r="I59" s="618">
        <v>0.4</v>
      </c>
      <c r="J59" s="619"/>
      <c r="L59" s="553">
        <f t="shared" ref="L59:L66" si="37">IF($W$74=0,D59,IF($W$74=1,D59+$O$83*$O$84))</f>
        <v>5648</v>
      </c>
      <c r="M59" s="526"/>
      <c r="N59" s="526">
        <f t="shared" ref="N59:N66" si="38">E59*1.14286*(L59+M59)*H59/$O$79</f>
        <v>0</v>
      </c>
      <c r="O59" s="526">
        <f t="shared" ref="O59:O66" si="39">((L59)*(1+$O$80)/220)*G59+((M59+N59+Q59)/220)*G59</f>
        <v>0</v>
      </c>
      <c r="P59" s="526">
        <f t="shared" ref="P59:P66" si="40">((L59)*(1+$O$81)/220)*F59+((M59+N59+Q59)/220)*F59</f>
        <v>0</v>
      </c>
      <c r="Q59" s="526">
        <f t="shared" ref="Q59:Q66" si="41">(D59*J59)*1</f>
        <v>0</v>
      </c>
      <c r="R59" s="526">
        <f t="shared" ref="R59:R66" si="42">IF($W$84=0,0,IF($W$84=1,(L59+M59+N59+Q59)/12))</f>
        <v>0</v>
      </c>
      <c r="S59" s="526">
        <f t="shared" ref="S59:S66" si="43">IF($W$84=0,0,IF($W$84=1,((L59)/3)/12))</f>
        <v>0</v>
      </c>
      <c r="T59" s="576">
        <f t="shared" ref="T59:T66" si="44">$O$82*(L59+M59+N59+O59+P59+Q59+R59+S59)</f>
        <v>4161.4463999999998</v>
      </c>
      <c r="U59" s="642">
        <f t="shared" ref="U59:U66" si="45">SUM(L59:T59)</f>
        <v>9809.4464000000007</v>
      </c>
      <c r="V59" s="578"/>
      <c r="W59" s="579">
        <f t="shared" ref="W59:W66" si="46">IF($W$74=1,0,IF(D59=0,0,$O$83*$O$84))</f>
        <v>378.75</v>
      </c>
      <c r="X59" s="526">
        <f t="shared" ref="X59:X66" si="47">IF(D59=0,0,$O$85)</f>
        <v>247.94</v>
      </c>
      <c r="Y59" s="526">
        <f t="shared" ref="Y59:Y66" si="48">IF(D59=0,0,IF((($O$77*$M$77*$O$84)-D59*0.06)&lt;0,0,(($O$77*$M$77*$O$84)-D59*0.06)))</f>
        <v>0</v>
      </c>
      <c r="Z59" s="526">
        <f t="shared" ref="Z59:Z66" si="49">IF(D59=0,0,$O$88)</f>
        <v>5</v>
      </c>
      <c r="AA59" s="576">
        <f t="shared" ref="AA59:AA66" si="50">IF(D59=0,0,$O$86)</f>
        <v>62.75</v>
      </c>
      <c r="AB59" s="642">
        <f t="shared" ref="AB59:AB66" si="51">SUM(W59:AA59)</f>
        <v>694.44</v>
      </c>
      <c r="AC59" s="583"/>
      <c r="AD59" s="553">
        <f t="shared" ref="AD59:AD66" si="52">AE59/$O$79</f>
        <v>47.744938181818185</v>
      </c>
      <c r="AE59" s="588">
        <f t="shared" ref="AE59:AE66" si="53">U59+AB59</f>
        <v>10503.886400000001</v>
      </c>
    </row>
    <row r="60" spans="2:33">
      <c r="B60" s="525" t="s">
        <v>281</v>
      </c>
      <c r="C60" s="526">
        <v>2960.38</v>
      </c>
      <c r="D60" s="527">
        <v>2960.38</v>
      </c>
      <c r="E60" s="597"/>
      <c r="F60" s="596"/>
      <c r="G60" s="588"/>
      <c r="H60" s="598"/>
      <c r="I60" s="618">
        <v>0.4</v>
      </c>
      <c r="J60" s="619"/>
      <c r="L60" s="553">
        <f t="shared" si="37"/>
        <v>2960.38</v>
      </c>
      <c r="M60" s="526"/>
      <c r="N60" s="526">
        <f t="shared" si="38"/>
        <v>0</v>
      </c>
      <c r="O60" s="526">
        <f t="shared" si="39"/>
        <v>0</v>
      </c>
      <c r="P60" s="526">
        <f t="shared" si="40"/>
        <v>0</v>
      </c>
      <c r="Q60" s="526">
        <f t="shared" si="41"/>
        <v>0</v>
      </c>
      <c r="R60" s="526">
        <f t="shared" si="42"/>
        <v>0</v>
      </c>
      <c r="S60" s="526">
        <f t="shared" si="43"/>
        <v>0</v>
      </c>
      <c r="T60" s="576">
        <f t="shared" si="44"/>
        <v>2181.2079840000001</v>
      </c>
      <c r="U60" s="642">
        <f t="shared" si="45"/>
        <v>5141.5879839999998</v>
      </c>
      <c r="V60" s="578"/>
      <c r="W60" s="579">
        <f t="shared" si="46"/>
        <v>378.75</v>
      </c>
      <c r="X60" s="526">
        <f t="shared" si="47"/>
        <v>247.94</v>
      </c>
      <c r="Y60" s="526">
        <f t="shared" si="48"/>
        <v>39.830199999999998</v>
      </c>
      <c r="Z60" s="526">
        <f t="shared" si="49"/>
        <v>5</v>
      </c>
      <c r="AA60" s="576">
        <f t="shared" si="50"/>
        <v>62.75</v>
      </c>
      <c r="AB60" s="642">
        <f t="shared" si="51"/>
        <v>734.27020000000005</v>
      </c>
      <c r="AC60" s="583"/>
      <c r="AD60" s="553">
        <f t="shared" si="52"/>
        <v>26.708446290909091</v>
      </c>
      <c r="AE60" s="588">
        <f t="shared" si="53"/>
        <v>5875.8581839999997</v>
      </c>
    </row>
    <row r="61" spans="2:33">
      <c r="B61" s="525" t="s">
        <v>282</v>
      </c>
      <c r="C61" s="526">
        <v>2960.38</v>
      </c>
      <c r="D61" s="527">
        <v>2960.38</v>
      </c>
      <c r="E61" s="597"/>
      <c r="F61" s="596"/>
      <c r="G61" s="588"/>
      <c r="H61" s="598"/>
      <c r="I61" s="618">
        <v>0.4</v>
      </c>
      <c r="J61" s="619"/>
      <c r="L61" s="553">
        <f t="shared" si="37"/>
        <v>2960.38</v>
      </c>
      <c r="M61" s="526"/>
      <c r="N61" s="526">
        <f t="shared" si="38"/>
        <v>0</v>
      </c>
      <c r="O61" s="526">
        <f t="shared" si="39"/>
        <v>0</v>
      </c>
      <c r="P61" s="526">
        <f t="shared" si="40"/>
        <v>0</v>
      </c>
      <c r="Q61" s="526">
        <f t="shared" si="41"/>
        <v>0</v>
      </c>
      <c r="R61" s="526">
        <f t="shared" si="42"/>
        <v>0</v>
      </c>
      <c r="S61" s="526">
        <f t="shared" si="43"/>
        <v>0</v>
      </c>
      <c r="T61" s="576">
        <f t="shared" si="44"/>
        <v>2181.2079840000001</v>
      </c>
      <c r="U61" s="642">
        <f t="shared" si="45"/>
        <v>5141.5879839999998</v>
      </c>
      <c r="V61" s="578"/>
      <c r="W61" s="579">
        <f t="shared" si="46"/>
        <v>378.75</v>
      </c>
      <c r="X61" s="526">
        <f t="shared" si="47"/>
        <v>247.94</v>
      </c>
      <c r="Y61" s="526">
        <f t="shared" si="48"/>
        <v>39.830199999999998</v>
      </c>
      <c r="Z61" s="526">
        <f t="shared" si="49"/>
        <v>5</v>
      </c>
      <c r="AA61" s="576">
        <f t="shared" si="50"/>
        <v>62.75</v>
      </c>
      <c r="AB61" s="642">
        <f t="shared" si="51"/>
        <v>734.27020000000005</v>
      </c>
      <c r="AC61" s="583"/>
      <c r="AD61" s="553">
        <f t="shared" si="52"/>
        <v>26.708446290909091</v>
      </c>
      <c r="AE61" s="588">
        <f t="shared" si="53"/>
        <v>5875.8581839999997</v>
      </c>
    </row>
    <row r="62" spans="2:33">
      <c r="B62" s="525" t="s">
        <v>283</v>
      </c>
      <c r="C62" s="526">
        <v>2797.71</v>
      </c>
      <c r="D62" s="527">
        <v>2797.71</v>
      </c>
      <c r="E62" s="597"/>
      <c r="F62" s="596"/>
      <c r="G62" s="588"/>
      <c r="H62" s="598"/>
      <c r="I62" s="618">
        <v>0.4</v>
      </c>
      <c r="J62" s="619"/>
      <c r="L62" s="553">
        <f t="shared" si="37"/>
        <v>2797.71</v>
      </c>
      <c r="M62" s="526"/>
      <c r="N62" s="526">
        <f t="shared" si="38"/>
        <v>0</v>
      </c>
      <c r="O62" s="526">
        <f t="shared" si="39"/>
        <v>0</v>
      </c>
      <c r="P62" s="526">
        <f t="shared" si="40"/>
        <v>0</v>
      </c>
      <c r="Q62" s="526">
        <f t="shared" si="41"/>
        <v>0</v>
      </c>
      <c r="R62" s="526">
        <f t="shared" si="42"/>
        <v>0</v>
      </c>
      <c r="S62" s="526">
        <f t="shared" si="43"/>
        <v>0</v>
      </c>
      <c r="T62" s="576">
        <f t="shared" si="44"/>
        <v>2061.3527279999998</v>
      </c>
      <c r="U62" s="642">
        <f t="shared" si="45"/>
        <v>4859.0627279999999</v>
      </c>
      <c r="V62" s="578"/>
      <c r="W62" s="579">
        <f t="shared" si="46"/>
        <v>378.75</v>
      </c>
      <c r="X62" s="526">
        <f t="shared" si="47"/>
        <v>247.94</v>
      </c>
      <c r="Y62" s="526">
        <f t="shared" si="48"/>
        <v>49.590400000000002</v>
      </c>
      <c r="Z62" s="526">
        <f t="shared" si="49"/>
        <v>5</v>
      </c>
      <c r="AA62" s="576">
        <f t="shared" si="50"/>
        <v>62.75</v>
      </c>
      <c r="AB62" s="642">
        <f t="shared" si="51"/>
        <v>744.03039999999999</v>
      </c>
      <c r="AC62" s="583"/>
      <c r="AD62" s="553">
        <f t="shared" si="52"/>
        <v>25.468605127272724</v>
      </c>
      <c r="AE62" s="588">
        <f t="shared" si="53"/>
        <v>5603.0931279999995</v>
      </c>
    </row>
    <row r="63" spans="2:33">
      <c r="B63" s="525" t="s">
        <v>284</v>
      </c>
      <c r="C63" s="526">
        <v>3229.5</v>
      </c>
      <c r="D63" s="527">
        <v>3229.5</v>
      </c>
      <c r="E63" s="597"/>
      <c r="F63" s="596"/>
      <c r="G63" s="588"/>
      <c r="H63" s="598"/>
      <c r="I63" s="618">
        <v>0.4</v>
      </c>
      <c r="J63" s="619"/>
      <c r="L63" s="553">
        <f t="shared" si="37"/>
        <v>3229.5</v>
      </c>
      <c r="M63" s="526"/>
      <c r="N63" s="526">
        <f t="shared" si="38"/>
        <v>0</v>
      </c>
      <c r="O63" s="526">
        <f t="shared" si="39"/>
        <v>0</v>
      </c>
      <c r="P63" s="526">
        <f t="shared" si="40"/>
        <v>0</v>
      </c>
      <c r="Q63" s="526">
        <f t="shared" si="41"/>
        <v>0</v>
      </c>
      <c r="R63" s="526">
        <f t="shared" si="42"/>
        <v>0</v>
      </c>
      <c r="S63" s="526">
        <f t="shared" si="43"/>
        <v>0</v>
      </c>
      <c r="T63" s="576">
        <f t="shared" si="44"/>
        <v>2379.4956000000002</v>
      </c>
      <c r="U63" s="642">
        <f t="shared" si="45"/>
        <v>5608.9956000000002</v>
      </c>
      <c r="V63" s="578"/>
      <c r="W63" s="579">
        <f t="shared" si="46"/>
        <v>378.75</v>
      </c>
      <c r="X63" s="526">
        <f t="shared" si="47"/>
        <v>247.94</v>
      </c>
      <c r="Y63" s="526">
        <f t="shared" si="48"/>
        <v>23.683</v>
      </c>
      <c r="Z63" s="526">
        <f t="shared" si="49"/>
        <v>5</v>
      </c>
      <c r="AA63" s="576">
        <f t="shared" si="50"/>
        <v>62.75</v>
      </c>
      <c r="AB63" s="642">
        <f t="shared" si="51"/>
        <v>718.12300000000005</v>
      </c>
      <c r="AC63" s="583"/>
      <c r="AD63" s="553">
        <f t="shared" si="52"/>
        <v>28.759629999999998</v>
      </c>
      <c r="AE63" s="588">
        <f t="shared" si="53"/>
        <v>6327.1185999999998</v>
      </c>
    </row>
    <row r="64" spans="2:33">
      <c r="B64" s="525" t="s">
        <v>285</v>
      </c>
      <c r="C64" s="526">
        <v>1052.43</v>
      </c>
      <c r="D64" s="527">
        <v>1052.43</v>
      </c>
      <c r="E64" s="597"/>
      <c r="F64" s="596"/>
      <c r="G64" s="588"/>
      <c r="H64" s="598"/>
      <c r="I64" s="618">
        <v>0.4</v>
      </c>
      <c r="J64" s="619"/>
      <c r="L64" s="553">
        <f t="shared" si="37"/>
        <v>1052.43</v>
      </c>
      <c r="M64" s="526"/>
      <c r="N64" s="526">
        <f t="shared" si="38"/>
        <v>0</v>
      </c>
      <c r="O64" s="526">
        <f t="shared" si="39"/>
        <v>0</v>
      </c>
      <c r="P64" s="526">
        <f t="shared" si="40"/>
        <v>0</v>
      </c>
      <c r="Q64" s="526">
        <f t="shared" si="41"/>
        <v>0</v>
      </c>
      <c r="R64" s="526">
        <f t="shared" si="42"/>
        <v>0</v>
      </c>
      <c r="S64" s="526">
        <f t="shared" si="43"/>
        <v>0</v>
      </c>
      <c r="T64" s="576">
        <f t="shared" si="44"/>
        <v>775.43042400000002</v>
      </c>
      <c r="U64" s="642">
        <f t="shared" si="45"/>
        <v>1827.860424</v>
      </c>
      <c r="V64" s="578"/>
      <c r="W64" s="579">
        <f t="shared" si="46"/>
        <v>378.75</v>
      </c>
      <c r="X64" s="526">
        <f t="shared" si="47"/>
        <v>247.94</v>
      </c>
      <c r="Y64" s="526">
        <f t="shared" si="48"/>
        <v>154.30719999999999</v>
      </c>
      <c r="Z64" s="526">
        <f t="shared" si="49"/>
        <v>5</v>
      </c>
      <c r="AA64" s="576">
        <f t="shared" si="50"/>
        <v>62.75</v>
      </c>
      <c r="AB64" s="642">
        <f t="shared" si="51"/>
        <v>848.74720000000002</v>
      </c>
      <c r="AC64" s="583"/>
      <c r="AD64" s="553">
        <f t="shared" si="52"/>
        <v>12.166398290909092</v>
      </c>
      <c r="AE64" s="588">
        <f t="shared" si="53"/>
        <v>2676.6076240000002</v>
      </c>
    </row>
    <row r="65" spans="2:31">
      <c r="B65" s="525" t="s">
        <v>286</v>
      </c>
      <c r="C65" s="526">
        <v>1421.9</v>
      </c>
      <c r="D65" s="527">
        <v>1412</v>
      </c>
      <c r="E65" s="597"/>
      <c r="F65" s="596"/>
      <c r="G65" s="588"/>
      <c r="H65" s="598"/>
      <c r="I65" s="618">
        <v>0.4</v>
      </c>
      <c r="J65" s="619"/>
      <c r="L65" s="553">
        <f t="shared" si="37"/>
        <v>1412</v>
      </c>
      <c r="M65" s="526"/>
      <c r="N65" s="526">
        <f t="shared" si="38"/>
        <v>0</v>
      </c>
      <c r="O65" s="526">
        <f t="shared" si="39"/>
        <v>0</v>
      </c>
      <c r="P65" s="526">
        <f t="shared" si="40"/>
        <v>0</v>
      </c>
      <c r="Q65" s="526">
        <f t="shared" si="41"/>
        <v>0</v>
      </c>
      <c r="R65" s="526">
        <f t="shared" si="42"/>
        <v>0</v>
      </c>
      <c r="S65" s="526">
        <f t="shared" si="43"/>
        <v>0</v>
      </c>
      <c r="T65" s="576">
        <f t="shared" si="44"/>
        <v>1040.3616</v>
      </c>
      <c r="U65" s="642">
        <f t="shared" si="45"/>
        <v>2452.3616000000002</v>
      </c>
      <c r="V65" s="578"/>
      <c r="W65" s="579">
        <f t="shared" si="46"/>
        <v>378.75</v>
      </c>
      <c r="X65" s="526">
        <f t="shared" si="47"/>
        <v>247.94</v>
      </c>
      <c r="Y65" s="526">
        <f t="shared" si="48"/>
        <v>132.733</v>
      </c>
      <c r="Z65" s="526">
        <f t="shared" si="49"/>
        <v>5</v>
      </c>
      <c r="AA65" s="576">
        <f t="shared" si="50"/>
        <v>62.75</v>
      </c>
      <c r="AB65" s="642">
        <f t="shared" si="51"/>
        <v>827.173</v>
      </c>
      <c r="AC65" s="583"/>
      <c r="AD65" s="553">
        <f t="shared" si="52"/>
        <v>14.906975454545455</v>
      </c>
      <c r="AE65" s="588">
        <f t="shared" si="53"/>
        <v>3279.5346</v>
      </c>
    </row>
    <row r="66" spans="2:31">
      <c r="B66" s="525" t="s">
        <v>287</v>
      </c>
      <c r="C66" s="526">
        <v>1421.9</v>
      </c>
      <c r="D66" s="527">
        <v>1412</v>
      </c>
      <c r="E66" s="597"/>
      <c r="F66" s="596"/>
      <c r="G66" s="588"/>
      <c r="H66" s="598"/>
      <c r="I66" s="618">
        <v>0.4</v>
      </c>
      <c r="J66" s="619"/>
      <c r="L66" s="553">
        <f t="shared" si="37"/>
        <v>1412</v>
      </c>
      <c r="M66" s="526"/>
      <c r="N66" s="526">
        <f t="shared" si="38"/>
        <v>0</v>
      </c>
      <c r="O66" s="526">
        <f t="shared" si="39"/>
        <v>0</v>
      </c>
      <c r="P66" s="526">
        <f t="shared" si="40"/>
        <v>0</v>
      </c>
      <c r="Q66" s="526">
        <f t="shared" si="41"/>
        <v>0</v>
      </c>
      <c r="R66" s="526">
        <f t="shared" si="42"/>
        <v>0</v>
      </c>
      <c r="S66" s="526">
        <f t="shared" si="43"/>
        <v>0</v>
      </c>
      <c r="T66" s="576">
        <f t="shared" si="44"/>
        <v>1040.3616</v>
      </c>
      <c r="U66" s="642">
        <f t="shared" si="45"/>
        <v>2452.3616000000002</v>
      </c>
      <c r="V66" s="578"/>
      <c r="W66" s="579">
        <f t="shared" si="46"/>
        <v>378.75</v>
      </c>
      <c r="X66" s="526">
        <f t="shared" si="47"/>
        <v>247.94</v>
      </c>
      <c r="Y66" s="526">
        <f t="shared" si="48"/>
        <v>132.733</v>
      </c>
      <c r="Z66" s="526">
        <f t="shared" si="49"/>
        <v>5</v>
      </c>
      <c r="AA66" s="576">
        <f t="shared" si="50"/>
        <v>62.75</v>
      </c>
      <c r="AB66" s="642">
        <f t="shared" si="51"/>
        <v>827.173</v>
      </c>
      <c r="AC66" s="583"/>
      <c r="AD66" s="553">
        <f t="shared" si="52"/>
        <v>14.906975454545455</v>
      </c>
      <c r="AE66" s="588">
        <f t="shared" si="53"/>
        <v>3279.5346</v>
      </c>
    </row>
    <row r="67" spans="2:31">
      <c r="B67" s="590"/>
      <c r="C67" s="576"/>
      <c r="D67" s="526"/>
      <c r="E67" s="597"/>
      <c r="F67" s="596"/>
      <c r="G67" s="588"/>
      <c r="H67" s="598"/>
      <c r="I67" s="618"/>
      <c r="J67" s="619"/>
      <c r="L67" s="553"/>
      <c r="M67" s="526"/>
      <c r="N67" s="526"/>
      <c r="O67" s="526"/>
      <c r="P67" s="526"/>
      <c r="Q67" s="526"/>
      <c r="R67" s="526"/>
      <c r="S67" s="526"/>
      <c r="T67" s="576"/>
      <c r="U67" s="639"/>
      <c r="V67" s="578"/>
      <c r="W67" s="579"/>
      <c r="X67" s="526"/>
      <c r="Y67" s="526"/>
      <c r="Z67" s="526"/>
      <c r="AA67" s="576"/>
      <c r="AB67" s="639"/>
      <c r="AC67" s="583"/>
      <c r="AD67" s="553"/>
      <c r="AE67" s="588"/>
    </row>
    <row r="68" spans="2:31">
      <c r="B68" s="590"/>
      <c r="C68" s="576"/>
      <c r="D68" s="526"/>
      <c r="E68" s="597"/>
      <c r="F68" s="596"/>
      <c r="G68" s="588"/>
      <c r="H68" s="598"/>
      <c r="I68" s="618"/>
      <c r="J68" s="619"/>
      <c r="L68" s="553"/>
      <c r="M68" s="526"/>
      <c r="N68" s="526"/>
      <c r="O68" s="526"/>
      <c r="P68" s="526"/>
      <c r="Q68" s="526"/>
      <c r="R68" s="526"/>
      <c r="S68" s="526"/>
      <c r="T68" s="576"/>
      <c r="U68" s="639"/>
      <c r="V68" s="578"/>
      <c r="W68" s="579"/>
      <c r="X68" s="526"/>
      <c r="Y68" s="526"/>
      <c r="Z68" s="526"/>
      <c r="AA68" s="576"/>
      <c r="AB68" s="639"/>
      <c r="AC68" s="583"/>
      <c r="AD68" s="553"/>
      <c r="AE68" s="588"/>
    </row>
    <row r="69" spans="2:31">
      <c r="B69" s="590"/>
      <c r="C69" s="576"/>
      <c r="D69" s="526"/>
      <c r="E69" s="597"/>
      <c r="F69" s="596"/>
      <c r="G69" s="588"/>
      <c r="H69" s="598"/>
      <c r="I69" s="618"/>
      <c r="J69" s="619"/>
      <c r="L69" s="553"/>
      <c r="M69" s="526"/>
      <c r="N69" s="526"/>
      <c r="O69" s="526"/>
      <c r="P69" s="526"/>
      <c r="Q69" s="526"/>
      <c r="R69" s="526"/>
      <c r="S69" s="526"/>
      <c r="T69" s="576"/>
      <c r="U69" s="639"/>
      <c r="V69" s="578"/>
      <c r="W69" s="579"/>
      <c r="X69" s="526"/>
      <c r="Y69" s="526"/>
      <c r="Z69" s="526"/>
      <c r="AA69" s="576"/>
      <c r="AB69" s="639"/>
      <c r="AC69" s="583"/>
      <c r="AD69" s="553"/>
      <c r="AE69" s="588"/>
    </row>
    <row r="70" spans="2:31">
      <c r="C70" s="536"/>
      <c r="D70" s="536"/>
      <c r="E70" s="536"/>
      <c r="F70" s="536"/>
      <c r="G70" s="536"/>
      <c r="H70" s="556"/>
      <c r="I70" s="556"/>
      <c r="J70" s="556"/>
      <c r="L70" s="536"/>
      <c r="M70" s="536"/>
      <c r="N70" s="536"/>
      <c r="O70" s="536"/>
      <c r="P70" s="536"/>
      <c r="Q70" s="536"/>
      <c r="R70" s="536"/>
      <c r="S70" s="536"/>
      <c r="T70" s="536"/>
      <c r="U70" s="536"/>
      <c r="V70" s="536"/>
      <c r="W70" s="536"/>
      <c r="X70" s="536"/>
      <c r="Y70" s="536"/>
      <c r="Z70" s="536"/>
      <c r="AA70" s="536"/>
      <c r="AB70" s="536"/>
      <c r="AC70" s="583"/>
      <c r="AD70" s="536"/>
      <c r="AE70" s="536"/>
    </row>
    <row r="71" spans="2:31">
      <c r="C71" s="536"/>
      <c r="D71" s="536"/>
      <c r="E71" s="536"/>
      <c r="F71" s="536"/>
      <c r="G71" s="536"/>
      <c r="H71" s="556"/>
      <c r="I71" s="556"/>
      <c r="J71" s="556"/>
      <c r="L71" s="536"/>
      <c r="M71" s="536"/>
      <c r="N71" s="536"/>
      <c r="O71" s="536"/>
      <c r="P71" s="536"/>
      <c r="Q71" s="536"/>
      <c r="R71" s="536"/>
      <c r="S71" s="536"/>
      <c r="T71" s="536"/>
      <c r="U71" s="536"/>
      <c r="V71" s="536"/>
      <c r="W71" s="536"/>
      <c r="X71" s="536"/>
      <c r="Y71" s="536"/>
      <c r="Z71" s="536"/>
      <c r="AA71" s="536"/>
      <c r="AB71" s="536"/>
      <c r="AC71" s="583"/>
      <c r="AD71" s="536"/>
      <c r="AE71" s="536"/>
    </row>
    <row r="72" spans="2:31">
      <c r="D72" s="536"/>
      <c r="E72" s="536"/>
      <c r="F72" s="536"/>
      <c r="G72" s="536"/>
      <c r="H72" s="536"/>
      <c r="I72" s="536"/>
      <c r="J72" s="536"/>
      <c r="K72" s="536"/>
      <c r="L72" s="536"/>
      <c r="M72" s="536"/>
      <c r="N72" s="536"/>
      <c r="O72" s="536"/>
      <c r="P72" s="536"/>
      <c r="Q72" s="536"/>
      <c r="R72" s="536"/>
      <c r="S72" s="536"/>
      <c r="T72" s="536"/>
      <c r="U72" s="536"/>
      <c r="V72" s="536"/>
      <c r="W72" s="536"/>
      <c r="X72" s="536"/>
      <c r="Y72" s="536"/>
      <c r="Z72" s="536"/>
      <c r="AA72" s="536"/>
      <c r="AB72" s="536"/>
      <c r="AC72" s="536"/>
      <c r="AD72" s="541"/>
    </row>
    <row r="73" spans="2:31">
      <c r="B73" s="507" t="s">
        <v>186</v>
      </c>
      <c r="D73" s="538">
        <f>DADOS.!C4</f>
        <v>1412</v>
      </c>
      <c r="E73" s="539" t="s">
        <v>187</v>
      </c>
      <c r="F73" s="536"/>
      <c r="G73" s="536"/>
      <c r="H73" s="536"/>
      <c r="I73" s="536"/>
      <c r="J73" s="536"/>
      <c r="K73" s="536"/>
      <c r="L73" s="536"/>
      <c r="M73" s="536"/>
      <c r="N73" s="536"/>
      <c r="O73" s="536"/>
      <c r="P73" s="536"/>
      <c r="Q73" s="536"/>
      <c r="R73" s="536"/>
      <c r="S73" s="536"/>
      <c r="T73" s="536"/>
      <c r="U73" s="536"/>
      <c r="V73" s="536"/>
      <c r="W73" s="539" t="s">
        <v>190</v>
      </c>
      <c r="X73" s="536"/>
      <c r="Y73" s="536"/>
      <c r="Z73" s="536"/>
      <c r="AA73" s="536"/>
      <c r="AB73" s="536"/>
      <c r="AC73" s="536"/>
      <c r="AD73" s="541"/>
    </row>
    <row r="74" spans="2:31">
      <c r="D74" s="540" t="s">
        <v>232</v>
      </c>
      <c r="E74" s="536"/>
      <c r="F74" s="536"/>
      <c r="G74" s="536"/>
      <c r="H74" s="536"/>
      <c r="I74" s="536"/>
      <c r="J74" s="536"/>
      <c r="K74" s="536"/>
      <c r="L74" s="536"/>
      <c r="M74" s="536"/>
      <c r="N74" s="536"/>
      <c r="T74" s="536"/>
      <c r="U74" s="536"/>
      <c r="V74" s="536"/>
      <c r="W74" s="566">
        <v>0</v>
      </c>
      <c r="X74" s="539" t="s">
        <v>191</v>
      </c>
      <c r="Y74" s="536"/>
      <c r="Z74" s="536"/>
      <c r="AA74" s="536"/>
      <c r="AB74" s="536"/>
      <c r="AC74" s="536"/>
      <c r="AD74" s="541"/>
    </row>
    <row r="75" spans="2:31">
      <c r="D75" s="536"/>
      <c r="E75" s="536"/>
      <c r="F75" s="536"/>
      <c r="G75" s="536"/>
      <c r="H75" s="536"/>
      <c r="I75" s="536"/>
      <c r="J75" s="536"/>
      <c r="K75" s="536"/>
      <c r="L75" s="536"/>
      <c r="M75" s="536"/>
      <c r="N75" s="536"/>
      <c r="O75" s="536"/>
      <c r="P75" s="556"/>
      <c r="Q75" s="556"/>
      <c r="R75" s="556"/>
      <c r="S75" s="556"/>
      <c r="T75" s="536"/>
      <c r="U75" s="536"/>
      <c r="V75" s="536"/>
      <c r="W75" s="536"/>
      <c r="X75" s="539" t="s">
        <v>192</v>
      </c>
      <c r="Y75" s="536"/>
      <c r="Z75" s="536"/>
      <c r="AA75" s="536"/>
      <c r="AB75" s="536"/>
      <c r="AC75" s="536"/>
      <c r="AD75" s="541"/>
    </row>
    <row r="76" spans="2:31">
      <c r="B76" s="507" t="s">
        <v>193</v>
      </c>
      <c r="D76" s="536"/>
      <c r="E76" s="536"/>
      <c r="F76" s="536"/>
      <c r="G76" s="536"/>
      <c r="H76" s="536"/>
      <c r="I76" s="536"/>
      <c r="J76" s="536"/>
      <c r="K76" s="536"/>
      <c r="L76" s="536"/>
      <c r="M76" s="541" t="s">
        <v>194</v>
      </c>
      <c r="N76" s="536"/>
      <c r="O76" s="536"/>
      <c r="P76" s="536"/>
      <c r="Q76" s="536"/>
      <c r="R76" s="536"/>
      <c r="S76" s="536"/>
      <c r="T76" s="536"/>
      <c r="U76" s="536"/>
      <c r="V76" s="536"/>
      <c r="W76" s="536"/>
      <c r="X76" s="536"/>
      <c r="Y76" s="536"/>
      <c r="Z76" s="536"/>
      <c r="AA76" s="536"/>
      <c r="AB76" s="536"/>
      <c r="AC76" s="536"/>
      <c r="AD76" s="541"/>
    </row>
    <row r="77" spans="2:31">
      <c r="B77" s="507" t="s">
        <v>195</v>
      </c>
      <c r="D77" s="541"/>
      <c r="E77" s="541"/>
      <c r="F77" s="541"/>
      <c r="G77" s="541"/>
      <c r="H77" s="541"/>
      <c r="I77" s="541"/>
      <c r="J77" s="541"/>
      <c r="K77" s="541"/>
      <c r="L77" s="541"/>
      <c r="M77" s="550">
        <v>2</v>
      </c>
      <c r="N77" s="541"/>
      <c r="O77" s="557">
        <f>DADOS.!C11</f>
        <v>4.306</v>
      </c>
      <c r="P77" s="536"/>
      <c r="Q77" s="536"/>
      <c r="R77" s="536"/>
      <c r="S77" s="536"/>
      <c r="W77" s="507" t="s">
        <v>196</v>
      </c>
      <c r="X77" s="541"/>
      <c r="Y77" s="541"/>
      <c r="Z77" s="541"/>
      <c r="AA77" s="541"/>
      <c r="AB77" s="541"/>
      <c r="AC77" s="541"/>
      <c r="AD77" s="541"/>
    </row>
    <row r="78" spans="2:31">
      <c r="B78" s="507" t="s">
        <v>197</v>
      </c>
      <c r="O78" s="507">
        <v>7.33</v>
      </c>
      <c r="P78" s="507" t="s">
        <v>198</v>
      </c>
    </row>
    <row r="79" spans="2:31">
      <c r="B79" s="507" t="s">
        <v>199</v>
      </c>
      <c r="O79" s="558">
        <v>220</v>
      </c>
      <c r="P79" s="507" t="s">
        <v>200</v>
      </c>
      <c r="W79" s="565">
        <v>1</v>
      </c>
      <c r="X79" s="508" t="str">
        <f>IF(W79=1,"INCIDENCIA SOBRE O SALÁRIO MÍNIMO",IF(W79=2,"INCIDENCIA SOBRE O SALÁRIO DO OPERÁRIO",))</f>
        <v>INCIDENCIA SOBRE O SALÁRIO MÍNIMO</v>
      </c>
    </row>
    <row r="80" spans="2:31">
      <c r="B80" s="507" t="s">
        <v>201</v>
      </c>
      <c r="D80" s="541"/>
      <c r="E80" s="541"/>
      <c r="F80" s="541"/>
      <c r="G80" s="541"/>
      <c r="H80" s="541"/>
      <c r="I80" s="541"/>
      <c r="J80" s="541"/>
      <c r="K80" s="541"/>
      <c r="L80" s="541"/>
      <c r="O80" s="559">
        <v>0.5</v>
      </c>
      <c r="P80" s="507" t="s">
        <v>202</v>
      </c>
      <c r="Q80" s="560"/>
      <c r="R80" s="560"/>
      <c r="S80" s="560"/>
    </row>
    <row r="81" spans="2:31">
      <c r="B81" s="507" t="s">
        <v>203</v>
      </c>
      <c r="D81" s="541"/>
      <c r="E81" s="541"/>
      <c r="F81" s="541"/>
      <c r="G81" s="541"/>
      <c r="H81" s="541"/>
      <c r="I81" s="541"/>
      <c r="J81" s="541"/>
      <c r="K81" s="541"/>
      <c r="L81" s="541"/>
      <c r="O81" s="559">
        <v>1</v>
      </c>
      <c r="P81" s="560" t="s">
        <v>202</v>
      </c>
      <c r="Q81" s="560"/>
      <c r="R81" s="560"/>
      <c r="S81" s="560"/>
      <c r="W81" s="507" t="s">
        <v>204</v>
      </c>
    </row>
    <row r="82" spans="2:31">
      <c r="B82" s="507" t="s">
        <v>205</v>
      </c>
      <c r="O82" s="561">
        <v>0.73680000000000001</v>
      </c>
      <c r="P82" s="562"/>
      <c r="Q82" s="562"/>
      <c r="R82" s="562"/>
      <c r="S82" s="562"/>
      <c r="W82" s="507" t="s">
        <v>206</v>
      </c>
    </row>
    <row r="83" spans="2:31">
      <c r="B83" s="507" t="s">
        <v>288</v>
      </c>
      <c r="O83" s="563">
        <f>DADOS.!C10</f>
        <v>15</v>
      </c>
      <c r="P83" s="507" t="s">
        <v>208</v>
      </c>
      <c r="Q83" s="581">
        <f>O83*AD95</f>
        <v>378.75</v>
      </c>
      <c r="R83" s="581"/>
      <c r="S83" s="581"/>
    </row>
    <row r="84" spans="2:31">
      <c r="B84" s="507" t="s">
        <v>209</v>
      </c>
      <c r="O84" s="564">
        <f>AD95</f>
        <v>25.25</v>
      </c>
      <c r="P84" s="507" t="s">
        <v>210</v>
      </c>
      <c r="Q84" s="541"/>
      <c r="R84" s="541"/>
      <c r="S84" s="541"/>
      <c r="W84" s="550">
        <v>0</v>
      </c>
    </row>
    <row r="85" spans="2:31">
      <c r="B85" s="507" t="s">
        <v>211</v>
      </c>
      <c r="O85" s="557">
        <f>DADOS.!C12</f>
        <v>247.94</v>
      </c>
      <c r="P85" s="507" t="s">
        <v>212</v>
      </c>
      <c r="Q85" s="536"/>
      <c r="R85" s="536"/>
      <c r="S85" s="536"/>
      <c r="W85" s="507" t="s">
        <v>213</v>
      </c>
    </row>
    <row r="86" spans="2:31">
      <c r="B86" s="507" t="s">
        <v>214</v>
      </c>
      <c r="O86" s="563">
        <f>DADOS.!D19</f>
        <v>62.75</v>
      </c>
      <c r="P86" s="507" t="s">
        <v>215</v>
      </c>
      <c r="Q86" s="541"/>
      <c r="R86" s="541"/>
      <c r="S86" s="541"/>
      <c r="W86" s="507" t="s">
        <v>216</v>
      </c>
    </row>
    <row r="87" spans="2:31">
      <c r="B87" s="507" t="s">
        <v>217</v>
      </c>
      <c r="M87" s="565">
        <v>2024</v>
      </c>
      <c r="O87" s="557">
        <f>DADOS.!C4</f>
        <v>1412</v>
      </c>
      <c r="P87" s="507" t="s">
        <v>218</v>
      </c>
      <c r="Q87" s="582"/>
      <c r="R87" s="581"/>
      <c r="S87" s="581"/>
    </row>
    <row r="88" spans="2:31">
      <c r="B88" s="507" t="s">
        <v>289</v>
      </c>
      <c r="O88" s="566">
        <v>5</v>
      </c>
      <c r="P88" s="507" t="s">
        <v>218</v>
      </c>
      <c r="Q88" s="536"/>
      <c r="R88" s="536"/>
      <c r="S88" s="536"/>
    </row>
    <row r="89" spans="2:31">
      <c r="B89" s="508" t="s">
        <v>220</v>
      </c>
      <c r="W89" s="508" t="s">
        <v>221</v>
      </c>
    </row>
    <row r="90" spans="2:31">
      <c r="B90" s="507" t="s">
        <v>222</v>
      </c>
      <c r="X90" s="508" t="s">
        <v>223</v>
      </c>
    </row>
    <row r="91" spans="2:31">
      <c r="X91" s="507" t="s">
        <v>224</v>
      </c>
      <c r="AD91" s="589">
        <v>365</v>
      </c>
      <c r="AE91" s="507" t="s">
        <v>225</v>
      </c>
    </row>
    <row r="92" spans="2:31">
      <c r="X92" s="507" t="s">
        <v>226</v>
      </c>
      <c r="AD92" s="590">
        <v>52</v>
      </c>
      <c r="AE92" s="507" t="s">
        <v>225</v>
      </c>
    </row>
    <row r="93" spans="2:31">
      <c r="X93" s="507" t="s">
        <v>227</v>
      </c>
      <c r="AD93" s="591">
        <v>10</v>
      </c>
      <c r="AE93" s="507" t="s">
        <v>225</v>
      </c>
    </row>
    <row r="94" spans="2:31">
      <c r="E94" s="541"/>
      <c r="F94" s="541"/>
      <c r="G94" s="541"/>
      <c r="H94" s="541"/>
      <c r="I94" s="541"/>
      <c r="J94" s="541"/>
      <c r="K94" s="541"/>
      <c r="L94" s="541"/>
      <c r="X94" s="507" t="s">
        <v>228</v>
      </c>
      <c r="AD94" s="507">
        <f>AD91-AD92-AD93</f>
        <v>303</v>
      </c>
      <c r="AE94" s="507" t="s">
        <v>225</v>
      </c>
    </row>
    <row r="95" spans="2:31">
      <c r="E95" s="536"/>
      <c r="F95" s="536"/>
      <c r="G95" s="542"/>
      <c r="H95" s="542"/>
      <c r="I95" s="542"/>
      <c r="J95" s="542"/>
      <c r="K95" s="542"/>
      <c r="L95" s="536"/>
      <c r="X95" s="507" t="s">
        <v>229</v>
      </c>
      <c r="AD95" s="535">
        <f>AD94/12</f>
        <v>25.25</v>
      </c>
      <c r="AE95" s="507" t="s">
        <v>225</v>
      </c>
    </row>
    <row r="96" spans="2:31">
      <c r="E96" s="541"/>
      <c r="F96" s="541"/>
      <c r="G96" s="542"/>
      <c r="H96" s="542"/>
      <c r="I96" s="542"/>
      <c r="J96" s="542"/>
      <c r="K96" s="542"/>
      <c r="L96" s="541"/>
    </row>
    <row r="97" spans="5:12">
      <c r="E97" s="541"/>
      <c r="F97" s="541"/>
      <c r="G97" s="541"/>
      <c r="H97" s="541"/>
      <c r="I97" s="541"/>
      <c r="J97" s="541"/>
      <c r="K97" s="541"/>
      <c r="L97" s="567"/>
    </row>
    <row r="146" spans="5:15">
      <c r="E146" s="593"/>
    </row>
    <row r="147" spans="5:15">
      <c r="E147" s="593"/>
    </row>
    <row r="148" spans="5:15">
      <c r="E148" s="593"/>
    </row>
    <row r="149" spans="5:15">
      <c r="E149" s="593"/>
    </row>
    <row r="150" spans="5:15">
      <c r="E150" s="593"/>
    </row>
    <row r="151" spans="5:15">
      <c r="E151" s="593"/>
    </row>
    <row r="153" spans="5:15">
      <c r="I153" s="541"/>
      <c r="J153" s="541"/>
      <c r="K153" s="541"/>
      <c r="L153" s="541"/>
      <c r="M153" s="541"/>
      <c r="N153" s="541"/>
      <c r="O153" s="541"/>
    </row>
    <row r="154" spans="5:15">
      <c r="I154" s="536"/>
      <c r="J154" s="536"/>
      <c r="K154" s="536"/>
      <c r="L154" s="542"/>
      <c r="M154" s="542"/>
      <c r="N154" s="542"/>
      <c r="O154" s="536"/>
    </row>
    <row r="155" spans="5:15">
      <c r="I155" s="541"/>
      <c r="J155" s="541"/>
      <c r="K155" s="541"/>
      <c r="L155" s="542"/>
      <c r="M155" s="542"/>
      <c r="N155" s="542"/>
      <c r="O155" s="541"/>
    </row>
    <row r="156" spans="5:15">
      <c r="I156" s="541"/>
      <c r="J156" s="541"/>
      <c r="K156" s="541"/>
      <c r="L156" s="541"/>
      <c r="M156" s="541"/>
      <c r="N156" s="541"/>
      <c r="O156" s="567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B2:AJ107"/>
  <sheetViews>
    <sheetView showGridLines="0" showZeros="0" tabSelected="1" view="pageBreakPreview" topLeftCell="A3" zoomScale="60" zoomScaleNormal="70" zoomScalePageLayoutView="55" workbookViewId="0">
      <selection activeCell="B1" sqref="C1"/>
    </sheetView>
  </sheetViews>
  <sheetFormatPr defaultColWidth="8.88671875" defaultRowHeight="13.2"/>
  <cols>
    <col min="1" max="1" width="1.88671875" style="507" customWidth="1"/>
    <col min="2" max="2" width="44.88671875" style="507" customWidth="1"/>
    <col min="3" max="3" width="9.77734375" style="507" hidden="1" customWidth="1"/>
    <col min="4" max="4" width="12.5546875" style="507" customWidth="1"/>
    <col min="5" max="5" width="8.109375" style="507" customWidth="1"/>
    <col min="6" max="6" width="9.6640625" style="507" customWidth="1"/>
    <col min="7" max="8" width="9" style="507" customWidth="1"/>
    <col min="9" max="9" width="8" style="507" customWidth="1"/>
    <col min="10" max="10" width="8.44140625" style="507" customWidth="1"/>
    <col min="11" max="11" width="3.21875" style="507" customWidth="1"/>
    <col min="12" max="12" width="9.21875" style="507" customWidth="1"/>
    <col min="13" max="13" width="9" style="507" customWidth="1"/>
    <col min="14" max="14" width="10.109375" style="507" customWidth="1"/>
    <col min="15" max="15" width="9" style="507" customWidth="1"/>
    <col min="16" max="16" width="9.21875" style="507" customWidth="1"/>
    <col min="17" max="17" width="7.6640625" style="507" customWidth="1"/>
    <col min="18" max="19" width="8.44140625" style="507" customWidth="1"/>
    <col min="20" max="20" width="12" style="507" customWidth="1"/>
    <col min="21" max="21" width="9" style="507" customWidth="1"/>
    <col min="22" max="22" width="1.44140625" style="507" customWidth="1"/>
    <col min="23" max="23" width="8" style="507" customWidth="1"/>
    <col min="24" max="24" width="9.44140625" style="507" customWidth="1"/>
    <col min="25" max="25" width="9.6640625" style="507" customWidth="1"/>
    <col min="26" max="26" width="8.44140625" style="507" customWidth="1"/>
    <col min="27" max="28" width="9" style="507" customWidth="1"/>
    <col min="29" max="29" width="1.33203125" style="507" customWidth="1"/>
    <col min="30" max="30" width="9" style="507" customWidth="1"/>
    <col min="31" max="31" width="10.88671875" style="507" customWidth="1"/>
    <col min="32" max="32" width="2.33203125" style="507" customWidth="1"/>
    <col min="33" max="33" width="11.33203125" style="507" customWidth="1"/>
    <col min="34" max="34" width="10.5546875" style="507" customWidth="1"/>
    <col min="35" max="16384" width="8.88671875" style="507"/>
  </cols>
  <sheetData>
    <row r="2" spans="2:36">
      <c r="B2" s="508" t="s">
        <v>137</v>
      </c>
      <c r="C2" s="508"/>
      <c r="T2" s="535">
        <f>T7/L7</f>
        <v>0.73680000000000001</v>
      </c>
    </row>
    <row r="3" spans="2:36">
      <c r="B3" s="509" t="s">
        <v>138</v>
      </c>
      <c r="C3" s="510">
        <v>1</v>
      </c>
      <c r="D3" s="511"/>
      <c r="E3" s="511"/>
      <c r="F3" s="511"/>
      <c r="G3" s="511"/>
      <c r="H3" s="511"/>
      <c r="I3" s="511"/>
      <c r="J3" s="511"/>
      <c r="K3" s="511"/>
      <c r="L3" s="511" t="s">
        <v>139</v>
      </c>
      <c r="M3" s="543">
        <f>[10]DADOS!$C$2</f>
        <v>45301</v>
      </c>
      <c r="N3" s="544"/>
    </row>
    <row r="4" spans="2:36" ht="15.75" customHeight="1">
      <c r="E4" s="819" t="s">
        <v>140</v>
      </c>
      <c r="F4" s="820"/>
      <c r="G4" s="820"/>
      <c r="H4" s="820"/>
      <c r="I4" s="820"/>
      <c r="J4" s="821"/>
      <c r="L4" s="822" t="s">
        <v>230</v>
      </c>
      <c r="M4" s="823"/>
      <c r="N4" s="823"/>
      <c r="O4" s="823"/>
      <c r="P4" s="823"/>
      <c r="Q4" s="823"/>
      <c r="R4" s="823"/>
      <c r="S4" s="823"/>
      <c r="T4" s="823"/>
      <c r="U4" s="824"/>
      <c r="V4" s="568"/>
      <c r="W4" s="822" t="s">
        <v>142</v>
      </c>
      <c r="X4" s="823"/>
      <c r="Y4" s="823"/>
      <c r="Z4" s="823"/>
      <c r="AA4" s="823"/>
      <c r="AB4" s="824"/>
      <c r="AC4" s="583"/>
      <c r="AD4" s="825" t="s">
        <v>163</v>
      </c>
      <c r="AE4" s="826"/>
    </row>
    <row r="5" spans="2:36" ht="67.2" customHeight="1">
      <c r="B5" s="512" t="s">
        <v>143</v>
      </c>
      <c r="C5" s="513" t="s">
        <v>144</v>
      </c>
      <c r="D5" s="513" t="s">
        <v>144</v>
      </c>
      <c r="E5" s="514" t="s">
        <v>145</v>
      </c>
      <c r="F5" s="515" t="s">
        <v>146</v>
      </c>
      <c r="G5" s="516" t="s">
        <v>147</v>
      </c>
      <c r="H5" s="517" t="s">
        <v>148</v>
      </c>
      <c r="I5" s="515" t="s">
        <v>149</v>
      </c>
      <c r="J5" s="545" t="s">
        <v>150</v>
      </c>
      <c r="L5" s="546" t="s">
        <v>151</v>
      </c>
      <c r="M5" s="547" t="s">
        <v>149</v>
      </c>
      <c r="N5" s="547" t="s">
        <v>145</v>
      </c>
      <c r="O5" s="547" t="s">
        <v>147</v>
      </c>
      <c r="P5" s="547" t="s">
        <v>152</v>
      </c>
      <c r="Q5" s="547" t="s">
        <v>153</v>
      </c>
      <c r="R5" s="547" t="s">
        <v>154</v>
      </c>
      <c r="S5" s="547" t="s">
        <v>155</v>
      </c>
      <c r="T5" s="569" t="s">
        <v>156</v>
      </c>
      <c r="U5" s="570" t="s">
        <v>157</v>
      </c>
      <c r="V5" s="571"/>
      <c r="W5" s="572" t="s">
        <v>158</v>
      </c>
      <c r="X5" s="547" t="s">
        <v>159</v>
      </c>
      <c r="Y5" s="547" t="s">
        <v>160</v>
      </c>
      <c r="Z5" s="547" t="s">
        <v>231</v>
      </c>
      <c r="AA5" s="569" t="s">
        <v>162</v>
      </c>
      <c r="AB5" s="570" t="s">
        <v>163</v>
      </c>
      <c r="AC5" s="584"/>
      <c r="AD5" s="585" t="s">
        <v>163</v>
      </c>
      <c r="AE5" s="586" t="s">
        <v>163</v>
      </c>
      <c r="AJ5" s="592"/>
    </row>
    <row r="6" spans="2:36">
      <c r="B6" s="518"/>
      <c r="C6" s="519" t="s">
        <v>232</v>
      </c>
      <c r="D6" s="520">
        <f>[10]DADOS!$C$2</f>
        <v>45301</v>
      </c>
      <c r="E6" s="521" t="s">
        <v>165</v>
      </c>
      <c r="F6" s="522" t="s">
        <v>166</v>
      </c>
      <c r="G6" s="523" t="s">
        <v>166</v>
      </c>
      <c r="H6" s="524" t="s">
        <v>167</v>
      </c>
      <c r="I6" s="522" t="s">
        <v>167</v>
      </c>
      <c r="J6" s="548" t="s">
        <v>167</v>
      </c>
      <c r="L6" s="549" t="s">
        <v>168</v>
      </c>
      <c r="M6" s="550" t="s">
        <v>168</v>
      </c>
      <c r="N6" s="550" t="s">
        <v>168</v>
      </c>
      <c r="O6" s="550" t="s">
        <v>168</v>
      </c>
      <c r="P6" s="550" t="s">
        <v>168</v>
      </c>
      <c r="Q6" s="550" t="s">
        <v>168</v>
      </c>
      <c r="R6" s="550" t="s">
        <v>168</v>
      </c>
      <c r="S6" s="550" t="s">
        <v>168</v>
      </c>
      <c r="T6" s="573" t="s">
        <v>168</v>
      </c>
      <c r="U6" s="574" t="s">
        <v>168</v>
      </c>
      <c r="V6" s="575"/>
      <c r="W6" s="549" t="s">
        <v>168</v>
      </c>
      <c r="X6" s="550" t="s">
        <v>168</v>
      </c>
      <c r="Y6" s="550" t="s">
        <v>168</v>
      </c>
      <c r="Z6" s="550" t="s">
        <v>168</v>
      </c>
      <c r="AA6" s="573" t="s">
        <v>168</v>
      </c>
      <c r="AB6" s="574" t="s">
        <v>168</v>
      </c>
      <c r="AC6" s="583"/>
      <c r="AD6" s="549" t="s">
        <v>169</v>
      </c>
      <c r="AE6" s="587" t="s">
        <v>170</v>
      </c>
    </row>
    <row r="7" spans="2:36">
      <c r="B7" s="525" t="s">
        <v>280</v>
      </c>
      <c r="C7" s="526">
        <v>5648</v>
      </c>
      <c r="D7" s="527">
        <f t="shared" ref="D7:D14" si="0">IF($C$3*C7&lt;$D$24,$D$24,$C$3*C7)</f>
        <v>5648</v>
      </c>
      <c r="E7" s="528"/>
      <c r="F7" s="529"/>
      <c r="G7" s="530"/>
      <c r="H7" s="531"/>
      <c r="I7" s="551">
        <v>0</v>
      </c>
      <c r="J7" s="552"/>
      <c r="L7" s="553">
        <f t="shared" ref="L7:L14" si="1">IF($W$25=0,D7,IF($W$25=1,D7+$O$34*$O$35))</f>
        <v>5648</v>
      </c>
      <c r="M7" s="526">
        <f t="shared" ref="M7:M14" si="2">IF(D7=0,0,IF($W$30=1,($O$38*I7),IF($W$30=0,(I7*D7)*1)))</f>
        <v>0</v>
      </c>
      <c r="N7" s="526"/>
      <c r="O7" s="526"/>
      <c r="P7" s="526"/>
      <c r="Q7" s="526">
        <f t="shared" ref="Q7:Q14" si="3">(D7*J7)*1</f>
        <v>0</v>
      </c>
      <c r="R7" s="526">
        <f t="shared" ref="R7:R14" si="4">IF($W$35=0,0,IF($W$35=1,(L7+M7+N7+Q7)/12))</f>
        <v>0</v>
      </c>
      <c r="S7" s="526">
        <f t="shared" ref="S7:S14" si="5">IF($W$35=0,0,IF($W$35=1,((L7)/3)/12))</f>
        <v>0</v>
      </c>
      <c r="T7" s="576">
        <f t="shared" ref="T7:T14" si="6">$O$33*(L7+M7+N7+O7+P7+Q7+R7+S7)</f>
        <v>4161.4463999999998</v>
      </c>
      <c r="U7" s="577">
        <f t="shared" ref="U7:U14" si="7">SUM(L7:T7)</f>
        <v>9809.4464000000007</v>
      </c>
      <c r="V7" s="578"/>
      <c r="W7" s="579">
        <f t="shared" ref="W7:W14" si="8">IF($W$25=1,0,IF(D7=0,0,$O$34*$O$35))</f>
        <v>378.75</v>
      </c>
      <c r="X7" s="526">
        <f t="shared" ref="X7:X14" si="9">IF(D7=0,0,$O$36)</f>
        <v>247.94</v>
      </c>
      <c r="Y7" s="526">
        <f t="shared" ref="Y7:Y14" si="10">IF(D7=0,0,IF((($O$28*$M$28*$O$35)-D7*0.06)&lt;0,0,(($O$28*$M$28*$O$35)-D7*0.06)))</f>
        <v>0</v>
      </c>
      <c r="Z7" s="526">
        <f t="shared" ref="Z7:Z14" si="11">IF(D7=0,0,$O$39)</f>
        <v>5</v>
      </c>
      <c r="AA7" s="576">
        <f t="shared" ref="AA7:AA14" si="12">IF(D7=0,0,$O$37)</f>
        <v>62.75</v>
      </c>
      <c r="AB7" s="577">
        <f t="shared" ref="AB7:AB14" si="13">SUM(W7:AA7)</f>
        <v>694.44</v>
      </c>
      <c r="AC7" s="583"/>
      <c r="AD7" s="553">
        <f t="shared" ref="AD7:AD14" si="14">AE7/$O$30</f>
        <v>47.744938181818199</v>
      </c>
      <c r="AE7" s="588">
        <f t="shared" ref="AE7:AE14" si="15">U7+AB7</f>
        <v>10503.886399999999</v>
      </c>
      <c r="AF7" s="535"/>
      <c r="AG7" s="583"/>
      <c r="AH7" s="535"/>
    </row>
    <row r="8" spans="2:36">
      <c r="B8" s="525" t="s">
        <v>281</v>
      </c>
      <c r="C8" s="526">
        <v>2960.38</v>
      </c>
      <c r="D8" s="527">
        <f t="shared" si="0"/>
        <v>2960.38</v>
      </c>
      <c r="E8" s="532"/>
      <c r="F8" s="526"/>
      <c r="G8" s="533"/>
      <c r="H8" s="534"/>
      <c r="I8" s="554">
        <v>0</v>
      </c>
      <c r="J8" s="555"/>
      <c r="L8" s="553">
        <f t="shared" si="1"/>
        <v>2960.38</v>
      </c>
      <c r="M8" s="526">
        <f t="shared" si="2"/>
        <v>0</v>
      </c>
      <c r="N8" s="526"/>
      <c r="O8" s="526"/>
      <c r="P8" s="526"/>
      <c r="Q8" s="526">
        <f t="shared" si="3"/>
        <v>0</v>
      </c>
      <c r="R8" s="526">
        <f t="shared" si="4"/>
        <v>0</v>
      </c>
      <c r="S8" s="526">
        <f t="shared" si="5"/>
        <v>0</v>
      </c>
      <c r="T8" s="576">
        <f t="shared" si="6"/>
        <v>2181.2079840000001</v>
      </c>
      <c r="U8" s="577">
        <f t="shared" si="7"/>
        <v>5141.5879839999998</v>
      </c>
      <c r="V8" s="578"/>
      <c r="W8" s="579">
        <f t="shared" si="8"/>
        <v>378.75</v>
      </c>
      <c r="X8" s="526">
        <f t="shared" si="9"/>
        <v>247.94</v>
      </c>
      <c r="Y8" s="526">
        <f t="shared" si="10"/>
        <v>39.830199999999998</v>
      </c>
      <c r="Z8" s="526">
        <f t="shared" si="11"/>
        <v>5</v>
      </c>
      <c r="AA8" s="576">
        <f t="shared" si="12"/>
        <v>62.75</v>
      </c>
      <c r="AB8" s="577">
        <f t="shared" si="13"/>
        <v>734.27020000000005</v>
      </c>
      <c r="AC8" s="583"/>
      <c r="AD8" s="553">
        <f t="shared" si="14"/>
        <v>26.708446290909102</v>
      </c>
      <c r="AE8" s="588">
        <f t="shared" si="15"/>
        <v>5875.8581839999997</v>
      </c>
      <c r="AF8" s="535"/>
      <c r="AG8" s="583"/>
      <c r="AH8" s="535"/>
    </row>
    <row r="9" spans="2:36">
      <c r="B9" s="525" t="s">
        <v>282</v>
      </c>
      <c r="C9" s="526">
        <v>2960.38</v>
      </c>
      <c r="D9" s="527">
        <f t="shared" si="0"/>
        <v>2960.38</v>
      </c>
      <c r="E9" s="532"/>
      <c r="F9" s="526"/>
      <c r="G9" s="533"/>
      <c r="H9" s="534"/>
      <c r="I9" s="554">
        <v>0</v>
      </c>
      <c r="J9" s="555"/>
      <c r="L9" s="553">
        <f t="shared" si="1"/>
        <v>2960.38</v>
      </c>
      <c r="M9" s="526">
        <f t="shared" si="2"/>
        <v>0</v>
      </c>
      <c r="N9" s="526"/>
      <c r="O9" s="526"/>
      <c r="P9" s="526"/>
      <c r="Q9" s="526">
        <f t="shared" si="3"/>
        <v>0</v>
      </c>
      <c r="R9" s="526">
        <f t="shared" si="4"/>
        <v>0</v>
      </c>
      <c r="S9" s="526">
        <f t="shared" si="5"/>
        <v>0</v>
      </c>
      <c r="T9" s="576">
        <f t="shared" si="6"/>
        <v>2181.2079840000001</v>
      </c>
      <c r="U9" s="577">
        <f t="shared" si="7"/>
        <v>5141.5879839999998</v>
      </c>
      <c r="V9" s="578"/>
      <c r="W9" s="579">
        <f t="shared" si="8"/>
        <v>378.75</v>
      </c>
      <c r="X9" s="526">
        <f t="shared" si="9"/>
        <v>247.94</v>
      </c>
      <c r="Y9" s="526">
        <f t="shared" si="10"/>
        <v>39.830199999999998</v>
      </c>
      <c r="Z9" s="526">
        <f t="shared" si="11"/>
        <v>5</v>
      </c>
      <c r="AA9" s="576">
        <f t="shared" si="12"/>
        <v>62.75</v>
      </c>
      <c r="AB9" s="577">
        <f t="shared" si="13"/>
        <v>734.27020000000005</v>
      </c>
      <c r="AC9" s="583"/>
      <c r="AD9" s="553">
        <f t="shared" si="14"/>
        <v>26.708446290909102</v>
      </c>
      <c r="AE9" s="588">
        <f t="shared" si="15"/>
        <v>5875.8581839999997</v>
      </c>
      <c r="AF9" s="535"/>
      <c r="AG9" s="583"/>
      <c r="AH9" s="535"/>
    </row>
    <row r="10" spans="2:36">
      <c r="B10" s="525" t="s">
        <v>283</v>
      </c>
      <c r="C10" s="526">
        <v>2797.71</v>
      </c>
      <c r="D10" s="527">
        <f t="shared" si="0"/>
        <v>2797.71</v>
      </c>
      <c r="E10" s="532"/>
      <c r="F10" s="526"/>
      <c r="G10" s="533"/>
      <c r="H10" s="534"/>
      <c r="I10" s="554">
        <v>0</v>
      </c>
      <c r="J10" s="555"/>
      <c r="L10" s="553">
        <f t="shared" si="1"/>
        <v>2797.71</v>
      </c>
      <c r="M10" s="526">
        <f t="shared" si="2"/>
        <v>0</v>
      </c>
      <c r="N10" s="526"/>
      <c r="O10" s="526"/>
      <c r="P10" s="526"/>
      <c r="Q10" s="526">
        <f t="shared" si="3"/>
        <v>0</v>
      </c>
      <c r="R10" s="526">
        <f t="shared" si="4"/>
        <v>0</v>
      </c>
      <c r="S10" s="526">
        <f t="shared" si="5"/>
        <v>0</v>
      </c>
      <c r="T10" s="576">
        <f t="shared" si="6"/>
        <v>2061.3527279999998</v>
      </c>
      <c r="U10" s="577">
        <f t="shared" si="7"/>
        <v>4859.0627279999999</v>
      </c>
      <c r="V10" s="578"/>
      <c r="W10" s="579">
        <f t="shared" si="8"/>
        <v>378.75</v>
      </c>
      <c r="X10" s="526">
        <f t="shared" si="9"/>
        <v>247.94</v>
      </c>
      <c r="Y10" s="526">
        <f t="shared" si="10"/>
        <v>49.590400000000002</v>
      </c>
      <c r="Z10" s="526">
        <f t="shared" si="11"/>
        <v>5</v>
      </c>
      <c r="AA10" s="576">
        <f t="shared" si="12"/>
        <v>62.75</v>
      </c>
      <c r="AB10" s="577">
        <f t="shared" si="13"/>
        <v>744.03039999999999</v>
      </c>
      <c r="AC10" s="583"/>
      <c r="AD10" s="553">
        <f t="shared" si="14"/>
        <v>25.468605127272699</v>
      </c>
      <c r="AE10" s="588">
        <f t="shared" si="15"/>
        <v>5603.0931280000004</v>
      </c>
      <c r="AF10" s="535"/>
      <c r="AG10" s="583"/>
      <c r="AH10" s="535"/>
    </row>
    <row r="11" spans="2:36">
      <c r="B11" s="525" t="s">
        <v>284</v>
      </c>
      <c r="C11" s="526">
        <v>3229.5</v>
      </c>
      <c r="D11" s="527">
        <f t="shared" si="0"/>
        <v>3229.5</v>
      </c>
      <c r="E11" s="532"/>
      <c r="F11" s="526"/>
      <c r="G11" s="533"/>
      <c r="H11" s="534"/>
      <c r="I11" s="554">
        <v>0</v>
      </c>
      <c r="J11" s="555"/>
      <c r="L11" s="553">
        <f t="shared" si="1"/>
        <v>3229.5</v>
      </c>
      <c r="M11" s="526">
        <f t="shared" si="2"/>
        <v>0</v>
      </c>
      <c r="N11" s="526"/>
      <c r="O11" s="526"/>
      <c r="P11" s="526"/>
      <c r="Q11" s="526">
        <f t="shared" si="3"/>
        <v>0</v>
      </c>
      <c r="R11" s="526">
        <f t="shared" si="4"/>
        <v>0</v>
      </c>
      <c r="S11" s="526">
        <f t="shared" si="5"/>
        <v>0</v>
      </c>
      <c r="T11" s="576">
        <f t="shared" si="6"/>
        <v>2379.4956000000002</v>
      </c>
      <c r="U11" s="577">
        <f t="shared" si="7"/>
        <v>5608.9956000000002</v>
      </c>
      <c r="V11" s="578"/>
      <c r="W11" s="579">
        <f t="shared" si="8"/>
        <v>378.75</v>
      </c>
      <c r="X11" s="526">
        <f t="shared" si="9"/>
        <v>247.94</v>
      </c>
      <c r="Y11" s="526">
        <f t="shared" si="10"/>
        <v>23.683</v>
      </c>
      <c r="Z11" s="526">
        <f t="shared" si="11"/>
        <v>5</v>
      </c>
      <c r="AA11" s="576">
        <f t="shared" si="12"/>
        <v>62.75</v>
      </c>
      <c r="AB11" s="577">
        <f t="shared" si="13"/>
        <v>718.12300000000005</v>
      </c>
      <c r="AC11" s="583"/>
      <c r="AD11" s="553">
        <f t="shared" si="14"/>
        <v>28.759630000000001</v>
      </c>
      <c r="AE11" s="588">
        <f t="shared" si="15"/>
        <v>6327.1185999999998</v>
      </c>
      <c r="AF11" s="535"/>
      <c r="AG11" s="583"/>
      <c r="AH11" s="535"/>
    </row>
    <row r="12" spans="2:36">
      <c r="B12" s="525" t="s">
        <v>285</v>
      </c>
      <c r="C12" s="526">
        <v>1052.43</v>
      </c>
      <c r="D12" s="527">
        <f t="shared" si="0"/>
        <v>1412</v>
      </c>
      <c r="E12" s="532"/>
      <c r="F12" s="526"/>
      <c r="G12" s="533"/>
      <c r="H12" s="534"/>
      <c r="I12" s="554">
        <v>0</v>
      </c>
      <c r="J12" s="555"/>
      <c r="L12" s="553">
        <f t="shared" si="1"/>
        <v>1412</v>
      </c>
      <c r="M12" s="526">
        <f t="shared" si="2"/>
        <v>0</v>
      </c>
      <c r="N12" s="526"/>
      <c r="O12" s="526"/>
      <c r="P12" s="526"/>
      <c r="Q12" s="526">
        <f t="shared" si="3"/>
        <v>0</v>
      </c>
      <c r="R12" s="526">
        <f t="shared" si="4"/>
        <v>0</v>
      </c>
      <c r="S12" s="526">
        <f t="shared" si="5"/>
        <v>0</v>
      </c>
      <c r="T12" s="576">
        <f t="shared" si="6"/>
        <v>1040.3616</v>
      </c>
      <c r="U12" s="577">
        <f t="shared" si="7"/>
        <v>2452.3616000000002</v>
      </c>
      <c r="V12" s="578"/>
      <c r="W12" s="579">
        <f t="shared" si="8"/>
        <v>378.75</v>
      </c>
      <c r="X12" s="526">
        <f t="shared" si="9"/>
        <v>247.94</v>
      </c>
      <c r="Y12" s="526">
        <f t="shared" si="10"/>
        <v>132.733</v>
      </c>
      <c r="Z12" s="526">
        <f t="shared" si="11"/>
        <v>5</v>
      </c>
      <c r="AA12" s="576">
        <f t="shared" si="12"/>
        <v>62.75</v>
      </c>
      <c r="AB12" s="577">
        <f t="shared" si="13"/>
        <v>827.173</v>
      </c>
      <c r="AC12" s="583"/>
      <c r="AD12" s="553">
        <f t="shared" si="14"/>
        <v>14.906975454545501</v>
      </c>
      <c r="AE12" s="588">
        <f t="shared" si="15"/>
        <v>3279.5346</v>
      </c>
      <c r="AF12" s="535"/>
      <c r="AG12" s="583"/>
      <c r="AH12" s="535"/>
    </row>
    <row r="13" spans="2:36">
      <c r="B13" s="525" t="s">
        <v>286</v>
      </c>
      <c r="C13" s="526">
        <v>1320</v>
      </c>
      <c r="D13" s="527">
        <f t="shared" si="0"/>
        <v>1412</v>
      </c>
      <c r="E13" s="532"/>
      <c r="F13" s="526"/>
      <c r="G13" s="533"/>
      <c r="H13" s="534"/>
      <c r="I13" s="554">
        <v>0</v>
      </c>
      <c r="J13" s="555"/>
      <c r="L13" s="553">
        <f t="shared" si="1"/>
        <v>1412</v>
      </c>
      <c r="M13" s="526">
        <f t="shared" si="2"/>
        <v>0</v>
      </c>
      <c r="N13" s="526"/>
      <c r="O13" s="526"/>
      <c r="P13" s="526"/>
      <c r="Q13" s="526">
        <f t="shared" si="3"/>
        <v>0</v>
      </c>
      <c r="R13" s="526">
        <f t="shared" si="4"/>
        <v>0</v>
      </c>
      <c r="S13" s="526">
        <f t="shared" si="5"/>
        <v>0</v>
      </c>
      <c r="T13" s="576">
        <f t="shared" si="6"/>
        <v>1040.3616</v>
      </c>
      <c r="U13" s="577">
        <f t="shared" si="7"/>
        <v>2452.3616000000002</v>
      </c>
      <c r="V13" s="578"/>
      <c r="W13" s="579">
        <f t="shared" si="8"/>
        <v>378.75</v>
      </c>
      <c r="X13" s="526">
        <f t="shared" si="9"/>
        <v>247.94</v>
      </c>
      <c r="Y13" s="526">
        <f t="shared" si="10"/>
        <v>132.733</v>
      </c>
      <c r="Z13" s="526">
        <f t="shared" si="11"/>
        <v>5</v>
      </c>
      <c r="AA13" s="576">
        <f t="shared" si="12"/>
        <v>62.75</v>
      </c>
      <c r="AB13" s="577">
        <f t="shared" si="13"/>
        <v>827.173</v>
      </c>
      <c r="AC13" s="583"/>
      <c r="AD13" s="553">
        <f t="shared" si="14"/>
        <v>14.906975454545501</v>
      </c>
      <c r="AE13" s="588">
        <f t="shared" si="15"/>
        <v>3279.5346</v>
      </c>
      <c r="AF13" s="535"/>
      <c r="AG13" s="583"/>
      <c r="AH13" s="535"/>
    </row>
    <row r="14" spans="2:36">
      <c r="B14" s="525" t="s">
        <v>287</v>
      </c>
      <c r="C14" s="526">
        <v>1320</v>
      </c>
      <c r="D14" s="527">
        <f t="shared" si="0"/>
        <v>1412</v>
      </c>
      <c r="E14" s="532"/>
      <c r="F14" s="526"/>
      <c r="G14" s="533"/>
      <c r="H14" s="534"/>
      <c r="I14" s="554">
        <v>0</v>
      </c>
      <c r="J14" s="555"/>
      <c r="L14" s="553">
        <f t="shared" si="1"/>
        <v>1412</v>
      </c>
      <c r="M14" s="526">
        <f t="shared" si="2"/>
        <v>0</v>
      </c>
      <c r="N14" s="526"/>
      <c r="O14" s="526"/>
      <c r="P14" s="526"/>
      <c r="Q14" s="526">
        <f t="shared" si="3"/>
        <v>0</v>
      </c>
      <c r="R14" s="526">
        <f t="shared" si="4"/>
        <v>0</v>
      </c>
      <c r="S14" s="526">
        <f t="shared" si="5"/>
        <v>0</v>
      </c>
      <c r="T14" s="576">
        <f t="shared" si="6"/>
        <v>1040.3616</v>
      </c>
      <c r="U14" s="577">
        <f t="shared" si="7"/>
        <v>2452.3616000000002</v>
      </c>
      <c r="V14" s="578"/>
      <c r="W14" s="579">
        <f t="shared" si="8"/>
        <v>378.75</v>
      </c>
      <c r="X14" s="526">
        <f t="shared" si="9"/>
        <v>247.94</v>
      </c>
      <c r="Y14" s="526">
        <f t="shared" si="10"/>
        <v>132.733</v>
      </c>
      <c r="Z14" s="526">
        <f t="shared" si="11"/>
        <v>5</v>
      </c>
      <c r="AA14" s="576">
        <f t="shared" si="12"/>
        <v>62.75</v>
      </c>
      <c r="AB14" s="577">
        <f t="shared" si="13"/>
        <v>827.173</v>
      </c>
      <c r="AC14" s="583"/>
      <c r="AD14" s="553">
        <f t="shared" si="14"/>
        <v>14.906975454545501</v>
      </c>
      <c r="AE14" s="588">
        <f t="shared" si="15"/>
        <v>3279.5346</v>
      </c>
      <c r="AF14" s="535"/>
      <c r="AG14" s="583"/>
      <c r="AH14" s="535"/>
    </row>
    <row r="15" spans="2:36">
      <c r="B15" s="525"/>
      <c r="C15" s="526"/>
      <c r="D15" s="526"/>
      <c r="E15" s="532"/>
      <c r="F15" s="526"/>
      <c r="G15" s="533"/>
      <c r="H15" s="534"/>
      <c r="I15" s="554"/>
      <c r="J15" s="555"/>
      <c r="L15" s="553"/>
      <c r="M15" s="526"/>
      <c r="N15" s="526"/>
      <c r="O15" s="526"/>
      <c r="P15" s="526"/>
      <c r="Q15" s="526"/>
      <c r="R15" s="526"/>
      <c r="S15" s="526"/>
      <c r="T15" s="576"/>
      <c r="U15" s="577"/>
      <c r="V15" s="578"/>
      <c r="W15" s="579"/>
      <c r="X15" s="526"/>
      <c r="Y15" s="526"/>
      <c r="Z15" s="526"/>
      <c r="AA15" s="576"/>
      <c r="AB15" s="577"/>
      <c r="AC15" s="583"/>
      <c r="AD15" s="553"/>
      <c r="AE15" s="588"/>
      <c r="AF15" s="535"/>
      <c r="AG15" s="583"/>
      <c r="AH15" s="535"/>
    </row>
    <row r="16" spans="2:36">
      <c r="B16" s="525"/>
      <c r="C16" s="526"/>
      <c r="D16" s="526"/>
      <c r="E16" s="532"/>
      <c r="F16" s="526"/>
      <c r="G16" s="533"/>
      <c r="H16" s="534"/>
      <c r="I16" s="554"/>
      <c r="J16" s="555"/>
      <c r="L16" s="553"/>
      <c r="M16" s="526"/>
      <c r="N16" s="526"/>
      <c r="O16" s="526"/>
      <c r="P16" s="526"/>
      <c r="Q16" s="526"/>
      <c r="R16" s="526"/>
      <c r="S16" s="526"/>
      <c r="T16" s="576"/>
      <c r="U16" s="577"/>
      <c r="V16" s="578"/>
      <c r="W16" s="579"/>
      <c r="X16" s="526"/>
      <c r="Y16" s="526"/>
      <c r="Z16" s="526"/>
      <c r="AA16" s="576"/>
      <c r="AB16" s="577"/>
      <c r="AC16" s="583"/>
      <c r="AD16" s="553"/>
      <c r="AE16" s="588"/>
      <c r="AF16" s="535"/>
      <c r="AG16" s="583"/>
      <c r="AH16" s="535"/>
    </row>
    <row r="17" spans="2:34">
      <c r="B17" s="525"/>
      <c r="C17" s="526"/>
      <c r="D17" s="526"/>
      <c r="E17" s="532"/>
      <c r="F17" s="526"/>
      <c r="G17" s="533"/>
      <c r="H17" s="534"/>
      <c r="I17" s="554"/>
      <c r="J17" s="555"/>
      <c r="L17" s="553"/>
      <c r="M17" s="526"/>
      <c r="N17" s="526"/>
      <c r="O17" s="526"/>
      <c r="P17" s="526"/>
      <c r="Q17" s="526"/>
      <c r="R17" s="526"/>
      <c r="S17" s="526"/>
      <c r="T17" s="576"/>
      <c r="U17" s="577"/>
      <c r="V17" s="578"/>
      <c r="W17" s="579"/>
      <c r="X17" s="526"/>
      <c r="Y17" s="526"/>
      <c r="Z17" s="526"/>
      <c r="AA17" s="576"/>
      <c r="AB17" s="577"/>
      <c r="AC17" s="583"/>
      <c r="AD17" s="553"/>
      <c r="AE17" s="588"/>
      <c r="AF17" s="535"/>
      <c r="AG17" s="583"/>
      <c r="AH17" s="535"/>
    </row>
    <row r="18" spans="2:34">
      <c r="B18" s="525"/>
      <c r="C18" s="526"/>
      <c r="D18" s="526"/>
      <c r="E18" s="532"/>
      <c r="F18" s="526"/>
      <c r="G18" s="533"/>
      <c r="H18" s="534"/>
      <c r="I18" s="554"/>
      <c r="J18" s="555"/>
      <c r="L18" s="553"/>
      <c r="M18" s="526"/>
      <c r="N18" s="526"/>
      <c r="O18" s="526"/>
      <c r="P18" s="526"/>
      <c r="Q18" s="526"/>
      <c r="R18" s="526"/>
      <c r="S18" s="526"/>
      <c r="T18" s="576"/>
      <c r="U18" s="577"/>
      <c r="V18" s="578"/>
      <c r="W18" s="579"/>
      <c r="X18" s="526"/>
      <c r="Y18" s="526"/>
      <c r="Z18" s="526"/>
      <c r="AA18" s="576"/>
      <c r="AB18" s="577"/>
      <c r="AC18" s="583"/>
      <c r="AD18" s="553"/>
      <c r="AE18" s="588"/>
      <c r="AF18" s="535"/>
      <c r="AG18" s="583"/>
      <c r="AH18" s="535"/>
    </row>
    <row r="19" spans="2:34">
      <c r="B19" s="525"/>
      <c r="C19" s="526"/>
      <c r="D19" s="526"/>
      <c r="E19" s="532"/>
      <c r="F19" s="526"/>
      <c r="G19" s="533"/>
      <c r="H19" s="534"/>
      <c r="I19" s="554"/>
      <c r="J19" s="555"/>
      <c r="L19" s="553"/>
      <c r="M19" s="526"/>
      <c r="N19" s="526"/>
      <c r="O19" s="526"/>
      <c r="P19" s="526"/>
      <c r="Q19" s="526"/>
      <c r="R19" s="526"/>
      <c r="S19" s="526"/>
      <c r="T19" s="576"/>
      <c r="U19" s="577"/>
      <c r="V19" s="578"/>
      <c r="W19" s="579"/>
      <c r="X19" s="526"/>
      <c r="Y19" s="526"/>
      <c r="Z19" s="526"/>
      <c r="AA19" s="576"/>
      <c r="AB19" s="577"/>
      <c r="AC19" s="583"/>
      <c r="AD19" s="553"/>
      <c r="AE19" s="588"/>
      <c r="AF19" s="535"/>
      <c r="AG19" s="583"/>
      <c r="AH19" s="535"/>
    </row>
    <row r="20" spans="2:34">
      <c r="B20" s="525"/>
      <c r="C20" s="526"/>
      <c r="D20" s="526"/>
      <c r="E20" s="532"/>
      <c r="F20" s="526"/>
      <c r="G20" s="533"/>
      <c r="H20" s="534"/>
      <c r="I20" s="554"/>
      <c r="J20" s="555"/>
      <c r="L20" s="553"/>
      <c r="M20" s="526"/>
      <c r="N20" s="526"/>
      <c r="O20" s="526"/>
      <c r="P20" s="526"/>
      <c r="Q20" s="526"/>
      <c r="R20" s="526"/>
      <c r="S20" s="526"/>
      <c r="T20" s="576"/>
      <c r="U20" s="577"/>
      <c r="V20" s="578"/>
      <c r="W20" s="579"/>
      <c r="X20" s="526"/>
      <c r="Y20" s="526"/>
      <c r="Z20" s="526"/>
      <c r="AA20" s="576"/>
      <c r="AB20" s="577"/>
      <c r="AC20" s="583"/>
      <c r="AD20" s="553"/>
      <c r="AE20" s="588"/>
      <c r="AF20" s="535"/>
      <c r="AG20" s="583"/>
      <c r="AH20" s="535"/>
    </row>
    <row r="21" spans="2:34">
      <c r="B21" s="525"/>
      <c r="C21" s="526"/>
      <c r="D21" s="526"/>
      <c r="E21" s="532"/>
      <c r="F21" s="526"/>
      <c r="G21" s="533"/>
      <c r="H21" s="534"/>
      <c r="I21" s="554"/>
      <c r="J21" s="555"/>
      <c r="L21" s="553"/>
      <c r="M21" s="526"/>
      <c r="N21" s="526"/>
      <c r="O21" s="526"/>
      <c r="P21" s="526"/>
      <c r="Q21" s="526"/>
      <c r="R21" s="526"/>
      <c r="S21" s="526"/>
      <c r="T21" s="576"/>
      <c r="U21" s="577"/>
      <c r="V21" s="578"/>
      <c r="W21" s="579"/>
      <c r="X21" s="526"/>
      <c r="Y21" s="526"/>
      <c r="Z21" s="526"/>
      <c r="AA21" s="576"/>
      <c r="AB21" s="577"/>
      <c r="AC21" s="583"/>
      <c r="AD21" s="553"/>
      <c r="AE21" s="588"/>
      <c r="AF21" s="535"/>
      <c r="AG21" s="583"/>
      <c r="AH21" s="535"/>
    </row>
    <row r="22" spans="2:34">
      <c r="B22" s="535"/>
      <c r="C22" s="536"/>
      <c r="D22" s="536"/>
      <c r="E22" s="536"/>
      <c r="F22" s="536"/>
      <c r="G22" s="536"/>
      <c r="H22" s="537"/>
      <c r="I22" s="537"/>
      <c r="J22" s="556"/>
      <c r="L22" s="536"/>
      <c r="M22" s="536"/>
      <c r="N22" s="536"/>
      <c r="O22" s="536"/>
      <c r="P22" s="536"/>
      <c r="Q22" s="536"/>
      <c r="R22" s="536"/>
      <c r="S22" s="536"/>
      <c r="T22" s="536"/>
      <c r="U22" s="580"/>
      <c r="V22" s="580"/>
      <c r="W22" s="580"/>
      <c r="X22" s="580"/>
      <c r="Y22" s="580"/>
      <c r="Z22" s="580"/>
      <c r="AA22" s="580"/>
      <c r="AB22" s="580"/>
      <c r="AC22" s="583"/>
      <c r="AD22" s="536"/>
      <c r="AE22" s="536"/>
      <c r="AF22" s="535"/>
      <c r="AG22" s="583"/>
      <c r="AH22" s="535"/>
    </row>
    <row r="23" spans="2:34">
      <c r="D23" s="536"/>
      <c r="E23" s="536"/>
      <c r="F23" s="536"/>
      <c r="G23" s="536"/>
      <c r="H23" s="536"/>
      <c r="I23" s="536"/>
      <c r="J23" s="536"/>
      <c r="K23" s="536"/>
      <c r="L23" s="536"/>
      <c r="M23" s="536"/>
      <c r="N23" s="536"/>
      <c r="O23" s="536"/>
      <c r="P23" s="536"/>
      <c r="Q23" s="536"/>
      <c r="R23" s="536"/>
      <c r="S23" s="536"/>
      <c r="T23" s="536"/>
      <c r="U23" s="536"/>
      <c r="V23" s="536"/>
      <c r="W23" s="536"/>
      <c r="X23" s="536"/>
      <c r="Y23" s="536"/>
      <c r="Z23" s="536"/>
      <c r="AA23" s="536"/>
      <c r="AB23" s="536"/>
      <c r="AC23" s="536"/>
      <c r="AD23" s="541"/>
    </row>
    <row r="24" spans="2:34">
      <c r="B24" s="507" t="s">
        <v>186</v>
      </c>
      <c r="D24" s="538">
        <f>DADOS.!C4</f>
        <v>1412</v>
      </c>
      <c r="E24" s="539" t="s">
        <v>187</v>
      </c>
      <c r="F24" s="536"/>
      <c r="G24" s="536"/>
      <c r="H24" s="536"/>
      <c r="I24" s="536"/>
      <c r="J24" s="536"/>
      <c r="K24" s="536"/>
      <c r="L24" s="536"/>
      <c r="M24" s="536"/>
      <c r="N24" s="536"/>
      <c r="O24" s="536"/>
      <c r="P24" s="536"/>
      <c r="Q24" s="536"/>
      <c r="R24" s="536"/>
      <c r="S24" s="536"/>
      <c r="T24" s="536"/>
      <c r="U24" s="536"/>
      <c r="V24" s="536"/>
      <c r="W24" s="539" t="s">
        <v>190</v>
      </c>
      <c r="X24" s="536"/>
      <c r="Y24" s="536"/>
      <c r="Z24" s="536"/>
      <c r="AA24" s="536"/>
      <c r="AB24" s="536"/>
      <c r="AC24" s="536"/>
      <c r="AD24" s="541"/>
    </row>
    <row r="25" spans="2:34">
      <c r="D25" s="540" t="s">
        <v>232</v>
      </c>
      <c r="E25" s="536"/>
      <c r="F25" s="536"/>
      <c r="G25" s="536"/>
      <c r="H25" s="536"/>
      <c r="I25" s="536"/>
      <c r="J25" s="536"/>
      <c r="K25" s="536"/>
      <c r="L25" s="536"/>
      <c r="M25" s="536"/>
      <c r="N25" s="536"/>
      <c r="T25" s="536"/>
      <c r="U25" s="536"/>
      <c r="V25" s="536"/>
      <c r="W25" s="566">
        <v>0</v>
      </c>
      <c r="X25" s="539" t="s">
        <v>191</v>
      </c>
      <c r="Y25" s="536"/>
      <c r="Z25" s="536"/>
      <c r="AA25" s="536"/>
      <c r="AB25" s="536"/>
      <c r="AC25" s="536"/>
      <c r="AD25" s="541"/>
    </row>
    <row r="26" spans="2:34">
      <c r="D26" s="536"/>
      <c r="E26" s="536"/>
      <c r="F26" s="536"/>
      <c r="G26" s="536"/>
      <c r="H26" s="536"/>
      <c r="I26" s="536"/>
      <c r="J26" s="536"/>
      <c r="K26" s="536"/>
      <c r="L26" s="536"/>
      <c r="M26" s="536"/>
      <c r="N26" s="536"/>
      <c r="O26" s="536"/>
      <c r="P26" s="556"/>
      <c r="Q26" s="556"/>
      <c r="R26" s="556"/>
      <c r="S26" s="556"/>
      <c r="T26" s="536"/>
      <c r="U26" s="536"/>
      <c r="V26" s="536"/>
      <c r="W26" s="536"/>
      <c r="X26" s="539" t="s">
        <v>192</v>
      </c>
      <c r="Y26" s="536"/>
      <c r="Z26" s="536"/>
      <c r="AA26" s="536"/>
      <c r="AB26" s="536"/>
      <c r="AC26" s="536"/>
      <c r="AD26" s="541"/>
    </row>
    <row r="27" spans="2:34">
      <c r="B27" s="507" t="s">
        <v>193</v>
      </c>
      <c r="D27" s="536"/>
      <c r="E27" s="536"/>
      <c r="F27" s="536"/>
      <c r="G27" s="536"/>
      <c r="H27" s="536"/>
      <c r="I27" s="536"/>
      <c r="J27" s="536"/>
      <c r="K27" s="536"/>
      <c r="L27" s="536"/>
      <c r="M27" s="541" t="s">
        <v>194</v>
      </c>
      <c r="N27" s="536"/>
      <c r="O27" s="536"/>
      <c r="P27" s="536"/>
      <c r="Q27" s="536"/>
      <c r="R27" s="536"/>
      <c r="S27" s="536"/>
      <c r="T27" s="536"/>
      <c r="U27" s="536"/>
      <c r="V27" s="536"/>
      <c r="W27" s="536"/>
      <c r="X27" s="536"/>
      <c r="Y27" s="536"/>
      <c r="Z27" s="536"/>
      <c r="AA27" s="536"/>
      <c r="AB27" s="536"/>
      <c r="AC27" s="536"/>
      <c r="AD27" s="541"/>
    </row>
    <row r="28" spans="2:34">
      <c r="B28" s="507" t="s">
        <v>195</v>
      </c>
      <c r="D28" s="541"/>
      <c r="E28" s="541"/>
      <c r="F28" s="541"/>
      <c r="G28" s="541"/>
      <c r="H28" s="541"/>
      <c r="I28" s="541"/>
      <c r="J28" s="541"/>
      <c r="K28" s="541"/>
      <c r="L28" s="541"/>
      <c r="M28" s="550">
        <v>2</v>
      </c>
      <c r="N28" s="541"/>
      <c r="O28" s="557">
        <f>DADOS.!C11</f>
        <v>4.306</v>
      </c>
      <c r="P28" s="536"/>
      <c r="Q28" s="536"/>
      <c r="R28" s="536"/>
      <c r="S28" s="536"/>
      <c r="W28" s="507" t="s">
        <v>196</v>
      </c>
      <c r="X28" s="541"/>
      <c r="Y28" s="541"/>
      <c r="Z28" s="541"/>
      <c r="AA28" s="541"/>
      <c r="AB28" s="541"/>
      <c r="AC28" s="541"/>
      <c r="AD28" s="541"/>
    </row>
    <row r="29" spans="2:34">
      <c r="B29" s="507" t="s">
        <v>197</v>
      </c>
      <c r="O29" s="507">
        <v>7.33</v>
      </c>
      <c r="P29" s="507" t="s">
        <v>198</v>
      </c>
    </row>
    <row r="30" spans="2:34">
      <c r="B30" s="507" t="s">
        <v>199</v>
      </c>
      <c r="O30" s="558">
        <v>220</v>
      </c>
      <c r="P30" s="507" t="s">
        <v>200</v>
      </c>
      <c r="W30" s="565">
        <v>1</v>
      </c>
      <c r="X30" s="508" t="str">
        <f>IF(W30=1,"INCIDENCIA SOBRE O SALÁRIO MÍNIMO",IF(W30=2,"INCIDENCIA SOBRE O SALÁRIO DO OPERÁRIO",))</f>
        <v>INCIDENCIA SOBRE O SALÁRIO MÍNIMO</v>
      </c>
    </row>
    <row r="31" spans="2:34">
      <c r="B31" s="507" t="s">
        <v>201</v>
      </c>
      <c r="D31" s="541"/>
      <c r="E31" s="541"/>
      <c r="F31" s="541"/>
      <c r="G31" s="541"/>
      <c r="H31" s="541"/>
      <c r="I31" s="541"/>
      <c r="J31" s="541"/>
      <c r="K31" s="541"/>
      <c r="L31" s="541"/>
      <c r="O31" s="559">
        <v>0.5</v>
      </c>
      <c r="P31" s="507" t="s">
        <v>202</v>
      </c>
      <c r="Q31" s="560"/>
      <c r="R31" s="560"/>
      <c r="S31" s="560"/>
    </row>
    <row r="32" spans="2:34">
      <c r="B32" s="507" t="s">
        <v>203</v>
      </c>
      <c r="D32" s="541"/>
      <c r="E32" s="541"/>
      <c r="F32" s="541"/>
      <c r="G32" s="541"/>
      <c r="H32" s="541"/>
      <c r="I32" s="541"/>
      <c r="J32" s="541"/>
      <c r="K32" s="541"/>
      <c r="L32" s="541"/>
      <c r="O32" s="559">
        <v>1</v>
      </c>
      <c r="P32" s="560" t="s">
        <v>202</v>
      </c>
      <c r="Q32" s="560"/>
      <c r="R32" s="560"/>
      <c r="S32" s="560"/>
      <c r="W32" s="507" t="s">
        <v>204</v>
      </c>
    </row>
    <row r="33" spans="2:31">
      <c r="B33" s="507" t="s">
        <v>205</v>
      </c>
      <c r="O33" s="561">
        <f>'[11]DADOS '!C18</f>
        <v>0.73680000000000001</v>
      </c>
      <c r="P33" s="562"/>
      <c r="Q33" s="562"/>
      <c r="R33" s="562"/>
      <c r="S33" s="562"/>
      <c r="W33" s="507" t="s">
        <v>206</v>
      </c>
    </row>
    <row r="34" spans="2:31">
      <c r="B34" s="507" t="s">
        <v>288</v>
      </c>
      <c r="O34" s="563">
        <f>DADOS.!C10</f>
        <v>15</v>
      </c>
      <c r="P34" s="507" t="s">
        <v>208</v>
      </c>
      <c r="Q34" s="581">
        <f>O34*AD46</f>
        <v>378.75</v>
      </c>
      <c r="R34" s="581"/>
      <c r="S34" s="581"/>
    </row>
    <row r="35" spans="2:31">
      <c r="B35" s="507" t="s">
        <v>209</v>
      </c>
      <c r="O35" s="564">
        <f>AD46</f>
        <v>25.25</v>
      </c>
      <c r="P35" s="507" t="s">
        <v>210</v>
      </c>
      <c r="Q35" s="541"/>
      <c r="R35" s="541"/>
      <c r="S35" s="541"/>
      <c r="W35" s="550">
        <v>0</v>
      </c>
    </row>
    <row r="36" spans="2:31">
      <c r="B36" s="507" t="s">
        <v>211</v>
      </c>
      <c r="O36" s="557">
        <f>DADOS.!C12</f>
        <v>247.94</v>
      </c>
      <c r="P36" s="507" t="s">
        <v>212</v>
      </c>
      <c r="Q36" s="536"/>
      <c r="R36" s="536"/>
      <c r="S36" s="536"/>
      <c r="W36" s="507" t="s">
        <v>213</v>
      </c>
    </row>
    <row r="37" spans="2:31">
      <c r="B37" s="507" t="s">
        <v>214</v>
      </c>
      <c r="O37" s="563">
        <f>DADOS.!D19</f>
        <v>62.75</v>
      </c>
      <c r="P37" s="507" t="s">
        <v>215</v>
      </c>
      <c r="Q37" s="541"/>
      <c r="R37" s="541"/>
      <c r="S37" s="541"/>
      <c r="W37" s="507" t="s">
        <v>216</v>
      </c>
    </row>
    <row r="38" spans="2:31">
      <c r="B38" s="507" t="s">
        <v>217</v>
      </c>
      <c r="M38" s="565">
        <v>2024</v>
      </c>
      <c r="O38" s="557">
        <f>DADOS.!C4</f>
        <v>1412</v>
      </c>
      <c r="P38" s="507" t="s">
        <v>218</v>
      </c>
      <c r="Q38" s="582"/>
      <c r="R38" s="581"/>
      <c r="S38" s="581"/>
    </row>
    <row r="39" spans="2:31">
      <c r="B39" s="507" t="s">
        <v>289</v>
      </c>
      <c r="O39" s="566">
        <v>5</v>
      </c>
      <c r="P39" s="507" t="s">
        <v>218</v>
      </c>
      <c r="Q39" s="536"/>
      <c r="R39" s="536"/>
      <c r="S39" s="536"/>
    </row>
    <row r="40" spans="2:31">
      <c r="B40" s="508" t="s">
        <v>220</v>
      </c>
      <c r="W40" s="508" t="s">
        <v>221</v>
      </c>
    </row>
    <row r="41" spans="2:31">
      <c r="B41" s="507" t="s">
        <v>222</v>
      </c>
      <c r="X41" s="508" t="s">
        <v>223</v>
      </c>
    </row>
    <row r="42" spans="2:31">
      <c r="X42" s="507" t="s">
        <v>224</v>
      </c>
      <c r="AD42" s="589">
        <v>365</v>
      </c>
      <c r="AE42" s="507" t="s">
        <v>225</v>
      </c>
    </row>
    <row r="43" spans="2:31">
      <c r="X43" s="507" t="s">
        <v>226</v>
      </c>
      <c r="AD43" s="590">
        <v>52</v>
      </c>
      <c r="AE43" s="507" t="s">
        <v>225</v>
      </c>
    </row>
    <row r="44" spans="2:31">
      <c r="X44" s="507" t="s">
        <v>227</v>
      </c>
      <c r="AD44" s="591">
        <v>10</v>
      </c>
      <c r="AE44" s="507" t="s">
        <v>225</v>
      </c>
    </row>
    <row r="45" spans="2:31">
      <c r="E45" s="541"/>
      <c r="F45" s="541"/>
      <c r="G45" s="541"/>
      <c r="H45" s="541"/>
      <c r="I45" s="541"/>
      <c r="J45" s="541"/>
      <c r="K45" s="541"/>
      <c r="L45" s="541"/>
      <c r="X45" s="507" t="s">
        <v>228</v>
      </c>
      <c r="AD45" s="507">
        <f>AD42-AD43-AD44</f>
        <v>303</v>
      </c>
      <c r="AE45" s="507" t="s">
        <v>225</v>
      </c>
    </row>
    <row r="46" spans="2:31">
      <c r="E46" s="536"/>
      <c r="F46" s="536"/>
      <c r="G46" s="542"/>
      <c r="H46" s="542"/>
      <c r="I46" s="542"/>
      <c r="J46" s="542"/>
      <c r="K46" s="542"/>
      <c r="L46" s="536"/>
      <c r="X46" s="507" t="s">
        <v>229</v>
      </c>
      <c r="AD46" s="535">
        <f>AD45/12</f>
        <v>25.25</v>
      </c>
      <c r="AE46" s="507" t="s">
        <v>225</v>
      </c>
    </row>
    <row r="47" spans="2:31">
      <c r="E47" s="541"/>
      <c r="F47" s="541"/>
      <c r="G47" s="542"/>
      <c r="H47" s="542"/>
      <c r="I47" s="542"/>
      <c r="J47" s="542"/>
      <c r="K47" s="542"/>
      <c r="L47" s="541"/>
    </row>
    <row r="48" spans="2:31">
      <c r="E48" s="541"/>
      <c r="F48" s="541"/>
      <c r="G48" s="541"/>
      <c r="H48" s="541"/>
      <c r="I48" s="541"/>
      <c r="J48" s="541"/>
      <c r="K48" s="541"/>
      <c r="L48" s="567"/>
    </row>
    <row r="97" spans="5:15">
      <c r="E97" s="593"/>
    </row>
    <row r="98" spans="5:15">
      <c r="E98" s="593"/>
    </row>
    <row r="99" spans="5:15">
      <c r="E99" s="593"/>
    </row>
    <row r="100" spans="5:15">
      <c r="E100" s="593"/>
    </row>
    <row r="101" spans="5:15">
      <c r="E101" s="593"/>
    </row>
    <row r="102" spans="5:15">
      <c r="E102" s="593"/>
    </row>
    <row r="104" spans="5:15">
      <c r="I104" s="541"/>
      <c r="J104" s="541"/>
      <c r="K104" s="541"/>
      <c r="L104" s="541"/>
      <c r="M104" s="541"/>
      <c r="N104" s="541"/>
      <c r="O104" s="541"/>
    </row>
    <row r="105" spans="5:15">
      <c r="I105" s="536"/>
      <c r="J105" s="536"/>
      <c r="K105" s="536"/>
      <c r="L105" s="542"/>
      <c r="M105" s="542"/>
      <c r="N105" s="542"/>
      <c r="O105" s="536"/>
    </row>
    <row r="106" spans="5:15">
      <c r="I106" s="541"/>
      <c r="J106" s="541"/>
      <c r="K106" s="541"/>
      <c r="L106" s="542"/>
      <c r="M106" s="542"/>
      <c r="N106" s="542"/>
      <c r="O106" s="541"/>
    </row>
    <row r="107" spans="5:15">
      <c r="I107" s="541"/>
      <c r="J107" s="541"/>
      <c r="K107" s="541"/>
      <c r="L107" s="541"/>
      <c r="M107" s="541"/>
      <c r="N107" s="541"/>
      <c r="O107" s="567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H28"/>
  <sheetViews>
    <sheetView showGridLines="0" view="pageBreakPreview" zoomScale="60" zoomScaleNormal="100" workbookViewId="0">
      <selection activeCell="B1" sqref="C1"/>
    </sheetView>
  </sheetViews>
  <sheetFormatPr defaultColWidth="8.88671875" defaultRowHeight="13.2"/>
  <cols>
    <col min="3" max="3" width="35.6640625" customWidth="1"/>
  </cols>
  <sheetData>
    <row r="2" spans="2:8">
      <c r="B2" s="827" t="s">
        <v>290</v>
      </c>
      <c r="C2" s="827"/>
      <c r="D2" s="827"/>
      <c r="E2" s="827"/>
      <c r="F2" s="827"/>
      <c r="G2" s="827"/>
    </row>
    <row r="3" spans="2:8" ht="15.6">
      <c r="B3" s="503" t="s">
        <v>291</v>
      </c>
      <c r="C3" s="828" t="s">
        <v>292</v>
      </c>
      <c r="D3" s="828"/>
      <c r="E3" s="828"/>
      <c r="F3" s="828"/>
      <c r="G3" s="828"/>
      <c r="H3" s="828"/>
    </row>
    <row r="4" spans="2:8" ht="13.8">
      <c r="B4" s="504" t="s">
        <v>293</v>
      </c>
      <c r="C4" s="505"/>
      <c r="D4" s="505"/>
      <c r="E4" s="505"/>
      <c r="F4" s="505"/>
      <c r="G4" s="505"/>
      <c r="H4" s="505"/>
    </row>
    <row r="5" spans="2:8" ht="13.8">
      <c r="B5" s="355" t="s">
        <v>294</v>
      </c>
      <c r="C5" s="354"/>
      <c r="D5" s="356"/>
      <c r="E5" s="505"/>
      <c r="F5" s="355" t="s">
        <v>295</v>
      </c>
      <c r="G5" s="506"/>
      <c r="H5" s="356"/>
    </row>
    <row r="6" spans="2:8" ht="13.8">
      <c r="B6" s="354" t="s">
        <v>296</v>
      </c>
      <c r="C6" s="354"/>
      <c r="D6" s="356">
        <v>1</v>
      </c>
      <c r="E6" s="505"/>
      <c r="F6" s="62" t="s">
        <v>297</v>
      </c>
      <c r="G6" s="354"/>
      <c r="H6" s="356">
        <v>1</v>
      </c>
    </row>
    <row r="7" spans="2:8" ht="13.8">
      <c r="B7" s="354" t="s">
        <v>298</v>
      </c>
      <c r="C7" s="354"/>
      <c r="D7" s="356">
        <v>1</v>
      </c>
      <c r="E7" s="505"/>
      <c r="F7" s="62" t="s">
        <v>299</v>
      </c>
      <c r="G7" s="506"/>
      <c r="H7" s="356">
        <v>2</v>
      </c>
    </row>
    <row r="8" spans="2:8" ht="13.8">
      <c r="B8" s="62" t="s">
        <v>300</v>
      </c>
      <c r="C8" s="354"/>
      <c r="D8" s="356">
        <v>1</v>
      </c>
      <c r="E8" s="505"/>
      <c r="F8" s="505"/>
      <c r="G8" s="505"/>
      <c r="H8" s="505"/>
    </row>
    <row r="9" spans="2:8" ht="13.8">
      <c r="B9" s="62" t="s">
        <v>301</v>
      </c>
      <c r="C9" s="354"/>
      <c r="D9" s="356">
        <v>2</v>
      </c>
      <c r="E9" s="505"/>
      <c r="F9" s="505"/>
      <c r="G9" s="505"/>
      <c r="H9" s="505"/>
    </row>
    <row r="10" spans="2:8" ht="13.8">
      <c r="B10" s="62" t="s">
        <v>297</v>
      </c>
      <c r="C10" s="354"/>
      <c r="D10" s="356">
        <v>6</v>
      </c>
      <c r="E10" s="505"/>
      <c r="F10" s="505"/>
      <c r="G10" s="505"/>
      <c r="H10" s="505"/>
    </row>
    <row r="11" spans="2:8" ht="13.8">
      <c r="B11" s="62"/>
      <c r="C11" s="506"/>
      <c r="D11" s="356"/>
      <c r="E11" s="505"/>
      <c r="F11" s="505"/>
      <c r="G11" s="505"/>
      <c r="H11" s="505"/>
    </row>
    <row r="12" spans="2:8" ht="13.8">
      <c r="B12" s="62" t="s">
        <v>302</v>
      </c>
      <c r="C12" s="506"/>
      <c r="D12" s="356">
        <v>2</v>
      </c>
      <c r="E12" s="505"/>
      <c r="F12" s="505"/>
      <c r="G12" s="505"/>
      <c r="H12" s="505"/>
    </row>
    <row r="13" spans="2:8" ht="13.8">
      <c r="B13" s="62" t="s">
        <v>303</v>
      </c>
      <c r="C13" s="506"/>
      <c r="D13" s="356">
        <v>1</v>
      </c>
      <c r="E13" s="505"/>
      <c r="F13" s="505"/>
      <c r="G13" s="505"/>
      <c r="H13" s="505"/>
    </row>
    <row r="14" spans="2:8" ht="13.8">
      <c r="B14" s="62" t="s">
        <v>304</v>
      </c>
      <c r="C14" s="506"/>
      <c r="D14" s="356">
        <v>1</v>
      </c>
      <c r="E14" s="505"/>
      <c r="F14" s="505"/>
      <c r="G14" s="505"/>
      <c r="H14" s="505"/>
    </row>
    <row r="15" spans="2:8" ht="13.8">
      <c r="B15" s="62" t="s">
        <v>273</v>
      </c>
      <c r="C15" s="506"/>
      <c r="D15" s="356">
        <v>1</v>
      </c>
      <c r="E15" s="505"/>
      <c r="F15" s="505"/>
      <c r="G15" s="505"/>
      <c r="H15" s="505"/>
    </row>
    <row r="16" spans="2:8" ht="13.8">
      <c r="B16" s="62" t="s">
        <v>305</v>
      </c>
      <c r="C16" s="506"/>
      <c r="D16" s="356">
        <v>3</v>
      </c>
      <c r="E16" s="505"/>
      <c r="F16" s="505"/>
      <c r="G16" s="505"/>
      <c r="H16" s="505"/>
    </row>
    <row r="17" spans="2:8" ht="13.8">
      <c r="B17" s="62" t="s">
        <v>306</v>
      </c>
      <c r="C17" s="506"/>
      <c r="D17" s="356">
        <v>2</v>
      </c>
      <c r="E17" s="505"/>
      <c r="F17" s="505"/>
      <c r="G17" s="505"/>
      <c r="H17" s="505"/>
    </row>
    <row r="18" spans="2:8" ht="13.8">
      <c r="B18" s="62" t="s">
        <v>278</v>
      </c>
      <c r="C18" s="506"/>
      <c r="D18" s="356">
        <v>3</v>
      </c>
      <c r="E18" s="505"/>
      <c r="F18" s="505"/>
      <c r="G18" s="505"/>
      <c r="H18" s="505"/>
    </row>
    <row r="19" spans="2:8" ht="13.8">
      <c r="B19" s="505"/>
      <c r="C19" s="505"/>
      <c r="D19" s="505"/>
      <c r="E19" s="505"/>
      <c r="F19" s="505"/>
      <c r="G19" s="505"/>
      <c r="H19" s="505"/>
    </row>
    <row r="20" spans="2:8" ht="13.8">
      <c r="B20" s="504" t="s">
        <v>307</v>
      </c>
      <c r="C20" s="505"/>
      <c r="D20" s="505"/>
      <c r="E20" s="505"/>
      <c r="F20" s="505"/>
      <c r="G20" s="505"/>
      <c r="H20" s="505"/>
    </row>
    <row r="21" spans="2:8" ht="13.8">
      <c r="B21" s="354" t="s">
        <v>308</v>
      </c>
      <c r="C21" s="354"/>
      <c r="D21" s="356">
        <v>1</v>
      </c>
      <c r="E21" s="505"/>
      <c r="F21" s="505"/>
      <c r="G21" s="505"/>
      <c r="H21" s="505"/>
    </row>
    <row r="22" spans="2:8" ht="13.8">
      <c r="B22" s="354" t="s">
        <v>309</v>
      </c>
      <c r="C22" s="354"/>
      <c r="D22" s="356">
        <v>1</v>
      </c>
      <c r="E22" s="505"/>
      <c r="F22" s="505"/>
      <c r="G22" s="505"/>
      <c r="H22" s="505"/>
    </row>
    <row r="23" spans="2:8" ht="13.8">
      <c r="B23" s="354" t="s">
        <v>310</v>
      </c>
      <c r="C23" s="354"/>
      <c r="D23" s="356">
        <v>1</v>
      </c>
      <c r="E23" s="505"/>
      <c r="F23" s="505"/>
      <c r="G23" s="505"/>
      <c r="H23" s="505"/>
    </row>
    <row r="24" spans="2:8" ht="13.8">
      <c r="B24" s="246" t="s">
        <v>311</v>
      </c>
      <c r="C24" s="354"/>
      <c r="D24" s="356">
        <v>1</v>
      </c>
      <c r="E24" s="505"/>
      <c r="F24" s="505"/>
      <c r="G24" s="505"/>
      <c r="H24" s="505"/>
    </row>
    <row r="25" spans="2:8" ht="13.8">
      <c r="B25" s="246" t="s">
        <v>312</v>
      </c>
      <c r="C25" s="354"/>
      <c r="D25" s="356">
        <v>1</v>
      </c>
      <c r="E25" s="505"/>
      <c r="F25" s="505"/>
      <c r="G25" s="505"/>
      <c r="H25" s="505"/>
    </row>
    <row r="26" spans="2:8" ht="13.8">
      <c r="B26" s="246" t="s">
        <v>313</v>
      </c>
      <c r="C26" s="354"/>
      <c r="D26" s="356">
        <v>1</v>
      </c>
      <c r="E26" s="505"/>
      <c r="F26" s="505"/>
      <c r="G26" s="505"/>
      <c r="H26" s="505"/>
    </row>
    <row r="27" spans="2:8" ht="13.8">
      <c r="B27" s="246" t="s">
        <v>314</v>
      </c>
      <c r="C27" s="354"/>
      <c r="D27" s="356">
        <v>1</v>
      </c>
      <c r="E27" s="505"/>
      <c r="F27" s="505"/>
      <c r="G27" s="505"/>
      <c r="H27" s="505"/>
    </row>
    <row r="28" spans="2:8" ht="13.8">
      <c r="B28" s="505"/>
      <c r="C28" s="505"/>
      <c r="D28" s="505"/>
      <c r="E28" s="505"/>
      <c r="F28" s="505"/>
      <c r="G28" s="505"/>
      <c r="H28" s="505"/>
    </row>
  </sheetData>
  <mergeCells count="2">
    <mergeCell ref="B2:G2"/>
    <mergeCell ref="C3:H3"/>
  </mergeCells>
  <pageMargins left="0.75" right="0.75" top="1" bottom="1" header="0.5" footer="0.5"/>
  <pageSetup paperSize="9"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17"/>
  <sheetViews>
    <sheetView showGridLines="0" view="pageBreakPreview" zoomScale="60" zoomScaleNormal="100" workbookViewId="0">
      <selection activeCell="B1" sqref="C1"/>
    </sheetView>
  </sheetViews>
  <sheetFormatPr defaultColWidth="8.88671875" defaultRowHeight="13.2"/>
  <cols>
    <col min="2" max="2" width="6.44140625" customWidth="1"/>
    <col min="3" max="3" width="42" customWidth="1"/>
    <col min="4" max="4" width="6.109375" customWidth="1"/>
    <col min="5" max="5" width="8.77734375" customWidth="1"/>
    <col min="6" max="7" width="14.6640625" customWidth="1"/>
    <col min="8" max="8" width="16.5546875" customWidth="1"/>
    <col min="9" max="9" width="15.6640625" customWidth="1"/>
    <col min="10" max="10" width="18" customWidth="1"/>
    <col min="11" max="11" width="9.109375" customWidth="1"/>
  </cols>
  <sheetData>
    <row r="2" spans="2:11" ht="15.6">
      <c r="B2" s="829" t="s">
        <v>290</v>
      </c>
      <c r="C2" s="829"/>
      <c r="D2" s="829"/>
      <c r="E2" s="829"/>
      <c r="F2" s="829"/>
      <c r="G2" s="829"/>
      <c r="H2" s="829"/>
      <c r="I2" s="829"/>
      <c r="J2" s="829"/>
      <c r="K2" s="829"/>
    </row>
    <row r="3" spans="2:11" ht="39.6">
      <c r="B3" s="489" t="s">
        <v>315</v>
      </c>
      <c r="C3" s="489" t="s">
        <v>316</v>
      </c>
      <c r="D3" s="489" t="s">
        <v>317</v>
      </c>
      <c r="E3" s="489" t="s">
        <v>318</v>
      </c>
      <c r="F3" s="490" t="s">
        <v>319</v>
      </c>
      <c r="G3" s="490" t="s">
        <v>320</v>
      </c>
      <c r="H3" s="489" t="s">
        <v>321</v>
      </c>
      <c r="I3" s="489" t="s">
        <v>322</v>
      </c>
      <c r="J3" s="489" t="s">
        <v>323</v>
      </c>
      <c r="K3" s="489" t="s">
        <v>324</v>
      </c>
    </row>
    <row r="4" spans="2:11" ht="39.6">
      <c r="B4" s="491">
        <v>1</v>
      </c>
      <c r="C4" s="492" t="s">
        <v>325</v>
      </c>
      <c r="D4" s="493" t="s">
        <v>326</v>
      </c>
      <c r="E4" s="494">
        <f>'PLANILHA RESUMO'!E14</f>
        <v>1</v>
      </c>
      <c r="F4" s="495">
        <f>'PLANILHA RESUMO'!G16</f>
        <v>403848.12539560895</v>
      </c>
      <c r="G4" s="495">
        <f>'PLANILHA RESUMO'!H16</f>
        <v>510625.569750208</v>
      </c>
      <c r="H4" s="495">
        <f>'PLANILHA RESUMO'!I16</f>
        <v>510625.569750208</v>
      </c>
      <c r="I4" s="495">
        <f>'PLANILHA RESUMO'!J16</f>
        <v>6127506.8370024953</v>
      </c>
      <c r="J4" s="495">
        <f>'PLANILHA RESUMO'!K16</f>
        <v>30637534.205012482</v>
      </c>
      <c r="K4" s="500">
        <f>'PLANILHA RESUMO'!L16</f>
        <v>0.91391240262063378</v>
      </c>
    </row>
    <row r="5" spans="2:11">
      <c r="B5" s="496">
        <v>2</v>
      </c>
      <c r="C5" s="497" t="s">
        <v>327</v>
      </c>
      <c r="D5" s="493" t="s">
        <v>326</v>
      </c>
      <c r="E5" s="494">
        <v>1</v>
      </c>
      <c r="F5" s="498">
        <f>'PLANILHA RESUMO'!G20</f>
        <v>38041.190763079998</v>
      </c>
      <c r="G5" s="498">
        <f>'PLANILHA RESUMO'!H20</f>
        <v>48099.281600838345</v>
      </c>
      <c r="H5" s="498">
        <f>'PLANILHA RESUMO'!I20</f>
        <v>48099.281600838345</v>
      </c>
      <c r="I5" s="498">
        <f>'PLANILHA RESUMO'!J20</f>
        <v>577191.35921006009</v>
      </c>
      <c r="J5" s="498">
        <f>'PLANILHA RESUMO'!K20</f>
        <v>2885956.7960503008</v>
      </c>
      <c r="K5" s="501">
        <f>'PLANILHA RESUMO'!L20</f>
        <v>8.6087597379366262E-2</v>
      </c>
    </row>
    <row r="6" spans="2:11">
      <c r="B6" s="830" t="s">
        <v>163</v>
      </c>
      <c r="C6" s="830"/>
      <c r="D6" s="831"/>
      <c r="E6" s="830"/>
      <c r="F6" s="830"/>
      <c r="G6" s="830"/>
      <c r="H6" s="499">
        <f>'PLANILHA RESUMO'!I22</f>
        <v>558724.85135104635</v>
      </c>
      <c r="I6" s="499">
        <f>'PLANILHA RESUMO'!J22</f>
        <v>6704698.1962125553</v>
      </c>
      <c r="J6" s="499">
        <f>'PLANILHA RESUMO'!K22</f>
        <v>33523491.001062781</v>
      </c>
      <c r="K6" s="502">
        <f>SUM(K4:K5)</f>
        <v>1</v>
      </c>
    </row>
    <row r="16" spans="2:11">
      <c r="I16" s="64"/>
    </row>
    <row r="17" spans="9:9">
      <c r="I17" s="64"/>
    </row>
  </sheetData>
  <mergeCells count="2">
    <mergeCell ref="B2:K2"/>
    <mergeCell ref="B6:G6"/>
  </mergeCells>
  <pageMargins left="0.75" right="0.75" top="1" bottom="1" header="0.5" footer="0.5"/>
  <pageSetup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39"/>
  <sheetViews>
    <sheetView showGridLines="0" view="pageBreakPreview" topLeftCell="C1" zoomScale="70" zoomScaleNormal="100" workbookViewId="0">
      <selection activeCell="B1" sqref="C1"/>
    </sheetView>
  </sheetViews>
  <sheetFormatPr defaultColWidth="9" defaultRowHeight="13.8"/>
  <cols>
    <col min="1" max="1" width="1.33203125" style="459" customWidth="1"/>
    <col min="2" max="2" width="9.33203125" style="459" customWidth="1"/>
    <col min="3" max="3" width="42.88671875" style="459" customWidth="1"/>
    <col min="4" max="4" width="13.6640625" style="459" customWidth="1"/>
    <col min="5" max="5" width="11.33203125" style="459" customWidth="1"/>
    <col min="6" max="6" width="10.109375" style="459" customWidth="1"/>
    <col min="7" max="8" width="15.33203125" style="459" customWidth="1"/>
    <col min="9" max="9" width="19.88671875" style="459" customWidth="1"/>
    <col min="10" max="10" width="21" style="459" customWidth="1"/>
    <col min="11" max="11" width="22.109375" style="459" customWidth="1"/>
    <col min="12" max="12" width="9.33203125" style="459" customWidth="1"/>
    <col min="13" max="13" width="1.33203125" style="459" customWidth="1"/>
    <col min="14" max="14" width="3.88671875" style="459" customWidth="1"/>
    <col min="15" max="15" width="10.6640625" hidden="1" customWidth="1"/>
    <col min="16" max="16" width="12.5546875" hidden="1" customWidth="1"/>
    <col min="17" max="17" width="19.21875" style="64"/>
    <col min="18" max="18" width="15.77734375" bestFit="1" customWidth="1"/>
    <col min="19" max="19" width="17"/>
    <col min="20" max="20" width="16.77734375" bestFit="1" customWidth="1"/>
    <col min="21" max="21" width="15.44140625"/>
  </cols>
  <sheetData>
    <row r="1" spans="1:22" ht="15.6">
      <c r="A1" s="460"/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</row>
    <row r="2" spans="1:22" ht="15.6">
      <c r="A2" s="460"/>
      <c r="B2" s="461" t="s">
        <v>328</v>
      </c>
      <c r="C2" s="461"/>
      <c r="D2" s="461"/>
      <c r="E2" s="461"/>
      <c r="F2" s="461"/>
      <c r="G2" s="461"/>
      <c r="H2" s="461"/>
      <c r="I2" s="461"/>
      <c r="J2" s="461"/>
      <c r="K2" s="461"/>
      <c r="L2" s="461"/>
    </row>
    <row r="3" spans="1:22" ht="15.6">
      <c r="A3" s="460"/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</row>
    <row r="4" spans="1:22" ht="15.6">
      <c r="A4" s="460"/>
      <c r="B4" s="462" t="s">
        <v>329</v>
      </c>
      <c r="C4" s="462" t="s">
        <v>325</v>
      </c>
      <c r="D4" s="461"/>
      <c r="E4" s="461"/>
      <c r="F4" s="461"/>
      <c r="G4" s="461"/>
      <c r="H4" s="461"/>
      <c r="I4" s="461"/>
      <c r="J4" s="461"/>
      <c r="K4" s="461"/>
      <c r="L4" s="461"/>
    </row>
    <row r="5" spans="1:22" ht="15.6">
      <c r="A5" s="460"/>
      <c r="B5" s="463" t="s">
        <v>330</v>
      </c>
      <c r="C5" s="463" t="s">
        <v>331</v>
      </c>
      <c r="D5" s="460"/>
      <c r="E5" s="460"/>
      <c r="F5" s="460"/>
      <c r="G5" s="460"/>
      <c r="H5" s="460"/>
      <c r="I5" s="460"/>
      <c r="J5" s="460"/>
      <c r="K5" s="460"/>
      <c r="L5" s="460"/>
    </row>
    <row r="6" spans="1:22" ht="15.6">
      <c r="A6" s="460"/>
      <c r="B6" s="832" t="s">
        <v>290</v>
      </c>
      <c r="C6" s="832"/>
      <c r="D6" s="832"/>
      <c r="E6" s="832"/>
      <c r="F6" s="832"/>
      <c r="G6" s="832"/>
      <c r="H6" s="832"/>
      <c r="I6" s="832"/>
      <c r="J6" s="832"/>
      <c r="K6" s="832"/>
      <c r="L6" s="832"/>
    </row>
    <row r="7" spans="1:22" ht="15.6">
      <c r="A7" s="460"/>
      <c r="B7" s="460"/>
      <c r="C7" s="460"/>
      <c r="D7" s="460"/>
      <c r="E7" s="460"/>
      <c r="F7" s="460"/>
      <c r="G7" s="460"/>
      <c r="H7" s="460"/>
      <c r="I7" s="476" t="s">
        <v>332</v>
      </c>
      <c r="J7" s="477">
        <f>'BDI 1  '!E38</f>
        <v>0.26440000000000002</v>
      </c>
      <c r="K7" s="460"/>
      <c r="L7" s="460"/>
    </row>
    <row r="8" spans="1:22" ht="15.6">
      <c r="A8" s="460"/>
      <c r="B8" s="460"/>
      <c r="C8" s="460"/>
      <c r="D8" s="460"/>
      <c r="E8" s="460"/>
      <c r="F8" s="460"/>
      <c r="G8" s="460"/>
      <c r="H8" s="460"/>
      <c r="I8" s="476" t="s">
        <v>0</v>
      </c>
      <c r="J8" s="478">
        <f>DADOS.!C2</f>
        <v>45383</v>
      </c>
      <c r="K8" s="460"/>
      <c r="L8" s="460"/>
    </row>
    <row r="9" spans="1:22" ht="15.6">
      <c r="A9" s="460"/>
      <c r="B9" s="460"/>
      <c r="C9" s="460"/>
      <c r="D9" s="460"/>
      <c r="E9" s="460"/>
      <c r="F9" s="460"/>
      <c r="G9" s="460"/>
      <c r="H9" s="460"/>
      <c r="I9" s="460"/>
      <c r="J9" s="460"/>
      <c r="K9" s="460"/>
      <c r="L9" s="460"/>
    </row>
    <row r="10" spans="1:22" ht="15.6">
      <c r="A10" s="460"/>
      <c r="B10" s="836" t="s">
        <v>315</v>
      </c>
      <c r="C10" s="840" t="s">
        <v>333</v>
      </c>
      <c r="D10" s="840" t="s">
        <v>334</v>
      </c>
      <c r="E10" s="840" t="s">
        <v>335</v>
      </c>
      <c r="F10" s="464"/>
      <c r="G10" s="465" t="s">
        <v>336</v>
      </c>
      <c r="H10" s="465" t="s">
        <v>337</v>
      </c>
      <c r="I10" s="833" t="s">
        <v>338</v>
      </c>
      <c r="J10" s="834"/>
      <c r="K10" s="835"/>
      <c r="L10" s="846" t="s">
        <v>339</v>
      </c>
    </row>
    <row r="11" spans="1:22" ht="15.6">
      <c r="A11" s="460"/>
      <c r="B11" s="837"/>
      <c r="C11" s="841"/>
      <c r="D11" s="841"/>
      <c r="E11" s="841"/>
      <c r="F11" s="466"/>
      <c r="G11" s="467" t="s">
        <v>340</v>
      </c>
      <c r="H11" s="467" t="s">
        <v>340</v>
      </c>
      <c r="I11" s="467" t="s">
        <v>341</v>
      </c>
      <c r="J11" s="467" t="s">
        <v>342</v>
      </c>
      <c r="K11" s="467" t="s">
        <v>343</v>
      </c>
      <c r="L11" s="847"/>
    </row>
    <row r="12" spans="1:22" ht="15.6">
      <c r="A12" s="460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</row>
    <row r="13" spans="1:22" ht="15.6">
      <c r="A13" s="460"/>
      <c r="B13" s="126"/>
      <c r="C13" s="126"/>
      <c r="D13" s="126"/>
      <c r="E13" s="62"/>
      <c r="F13" s="62"/>
      <c r="G13" s="126"/>
      <c r="H13" s="126"/>
      <c r="I13" s="126"/>
      <c r="J13" s="126"/>
      <c r="K13" s="126"/>
      <c r="L13" s="126"/>
      <c r="S13" s="482"/>
    </row>
    <row r="14" spans="1:22" ht="15.6">
      <c r="A14" s="460"/>
      <c r="B14" s="838">
        <v>1</v>
      </c>
      <c r="C14" s="842" t="s">
        <v>325</v>
      </c>
      <c r="D14" s="838" t="s">
        <v>344</v>
      </c>
      <c r="E14" s="844">
        <v>1</v>
      </c>
      <c r="F14" s="468" t="s">
        <v>345</v>
      </c>
      <c r="G14" s="469">
        <f>'ITEM 5 - ATERRO SANIT.'!I33</f>
        <v>144178.68687123695</v>
      </c>
      <c r="H14" s="469">
        <f t="shared" ref="H14:H19" si="0">G14*(1+$J$7)</f>
        <v>182299.53167999198</v>
      </c>
      <c r="I14" s="469">
        <f t="shared" ref="I14:I19" si="1">$E$14*H14</f>
        <v>182299.53167999198</v>
      </c>
      <c r="J14" s="469">
        <f>I14*12-0.02</f>
        <v>2187594.3601599038</v>
      </c>
      <c r="K14" s="469">
        <f>I14*60-0.1</f>
        <v>10937971.800799519</v>
      </c>
      <c r="L14" s="479">
        <f t="shared" ref="L14:L16" si="2">K14/$K$22</f>
        <v>0.32627782710496223</v>
      </c>
    </row>
    <row r="15" spans="1:22" ht="15.6">
      <c r="A15" s="460"/>
      <c r="B15" s="839"/>
      <c r="C15" s="843"/>
      <c r="D15" s="839"/>
      <c r="E15" s="845"/>
      <c r="F15" s="468" t="s">
        <v>346</v>
      </c>
      <c r="G15" s="469">
        <f>'ITEM 5 - ATERRO SANIT.'!I42+'ITEM 5 - ATERRO SANIT.'!I52</f>
        <v>259669.438524372</v>
      </c>
      <c r="H15" s="469">
        <f t="shared" si="0"/>
        <v>328326.03807021602</v>
      </c>
      <c r="I15" s="469">
        <f t="shared" si="1"/>
        <v>328326.03807021602</v>
      </c>
      <c r="J15" s="469">
        <f>I15*12+0.02</f>
        <v>3939912.476842592</v>
      </c>
      <c r="K15" s="469">
        <f>I15*60+0.12</f>
        <v>19699562.404212963</v>
      </c>
      <c r="L15" s="479">
        <f t="shared" si="2"/>
        <v>0.58763457551567155</v>
      </c>
      <c r="R15" s="487"/>
      <c r="S15" s="482"/>
      <c r="T15" s="487"/>
      <c r="U15" s="487"/>
      <c r="V15" s="487"/>
    </row>
    <row r="16" spans="1:22" ht="15.6">
      <c r="A16" s="460"/>
      <c r="B16" s="470"/>
      <c r="C16" s="126"/>
      <c r="D16" s="470"/>
      <c r="E16" s="471"/>
      <c r="F16" s="471"/>
      <c r="G16" s="472">
        <f t="shared" ref="G16:K16" si="3">SUM(G14:G15)</f>
        <v>403848.12539560895</v>
      </c>
      <c r="H16" s="472">
        <f t="shared" si="3"/>
        <v>510625.569750208</v>
      </c>
      <c r="I16" s="472">
        <f t="shared" si="3"/>
        <v>510625.569750208</v>
      </c>
      <c r="J16" s="472">
        <f t="shared" si="3"/>
        <v>6127506.8370024953</v>
      </c>
      <c r="K16" s="472">
        <f t="shared" si="3"/>
        <v>30637534.205012482</v>
      </c>
      <c r="L16" s="479">
        <f t="shared" si="2"/>
        <v>0.91391240262063378</v>
      </c>
      <c r="R16" s="487"/>
      <c r="S16" s="482"/>
      <c r="T16" s="487"/>
      <c r="U16" s="487"/>
      <c r="V16" s="487"/>
    </row>
    <row r="17" spans="1:22" ht="15.6">
      <c r="A17" s="460"/>
      <c r="B17" s="126"/>
      <c r="C17" s="126"/>
      <c r="D17" s="126"/>
      <c r="E17" s="62"/>
      <c r="F17" s="62"/>
      <c r="G17" s="126"/>
      <c r="H17" s="126"/>
      <c r="I17" s="126"/>
      <c r="J17" s="126"/>
      <c r="K17" s="126"/>
      <c r="L17" s="126"/>
      <c r="Q17" s="483"/>
      <c r="S17" s="484"/>
      <c r="U17" s="484"/>
    </row>
    <row r="18" spans="1:22" ht="15.6">
      <c r="A18" s="460"/>
      <c r="B18" s="838">
        <v>2</v>
      </c>
      <c r="C18" s="842" t="s">
        <v>327</v>
      </c>
      <c r="D18" s="838" t="s">
        <v>344</v>
      </c>
      <c r="E18" s="844">
        <v>1</v>
      </c>
      <c r="F18" s="468" t="s">
        <v>345</v>
      </c>
      <c r="G18" s="469">
        <f>' ADM LOCAL'!H18/60</f>
        <v>35321.190763079998</v>
      </c>
      <c r="H18" s="469">
        <f t="shared" si="0"/>
        <v>44660.113600838347</v>
      </c>
      <c r="I18" s="469">
        <f t="shared" si="1"/>
        <v>44660.113600838347</v>
      </c>
      <c r="J18" s="469">
        <f>I18*12-0.04</f>
        <v>535921.32321006013</v>
      </c>
      <c r="K18" s="469">
        <f>I18*60-0.22</f>
        <v>2679606.5960503006</v>
      </c>
      <c r="L18" s="479">
        <f t="shared" ref="L18:L20" si="4">K18/$K$22</f>
        <v>7.9932206224147428E-2</v>
      </c>
      <c r="S18" s="482"/>
      <c r="U18" s="484"/>
    </row>
    <row r="19" spans="1:22" ht="15.6">
      <c r="A19" s="460"/>
      <c r="B19" s="839"/>
      <c r="C19" s="843"/>
      <c r="D19" s="839"/>
      <c r="E19" s="845"/>
      <c r="F19" s="468" t="s">
        <v>346</v>
      </c>
      <c r="G19" s="469">
        <f>' ADM LOCAL'!H32/60</f>
        <v>2720</v>
      </c>
      <c r="H19" s="469">
        <f t="shared" si="0"/>
        <v>3439.1680000000001</v>
      </c>
      <c r="I19" s="469">
        <f t="shared" si="1"/>
        <v>3439.1680000000001</v>
      </c>
      <c r="J19" s="469">
        <f>I19*12+0.02</f>
        <v>41270.036</v>
      </c>
      <c r="K19" s="469">
        <f>I19*60+0.12</f>
        <v>206350.2</v>
      </c>
      <c r="L19" s="479">
        <f t="shared" si="4"/>
        <v>6.155391155218834E-3</v>
      </c>
      <c r="R19" s="487"/>
      <c r="S19" s="482"/>
      <c r="T19" s="487"/>
      <c r="U19" s="487"/>
      <c r="V19" s="487"/>
    </row>
    <row r="20" spans="1:22" ht="15.6">
      <c r="A20" s="460"/>
      <c r="B20" s="470"/>
      <c r="C20" s="126"/>
      <c r="D20" s="470"/>
      <c r="E20" s="471"/>
      <c r="F20" s="471"/>
      <c r="G20" s="472">
        <f t="shared" ref="G20:K20" si="5">SUM(G18:G19)</f>
        <v>38041.190763079998</v>
      </c>
      <c r="H20" s="472">
        <f t="shared" si="5"/>
        <v>48099.281600838345</v>
      </c>
      <c r="I20" s="472">
        <f t="shared" si="5"/>
        <v>48099.281600838345</v>
      </c>
      <c r="J20" s="472">
        <f t="shared" si="5"/>
        <v>577191.35921006009</v>
      </c>
      <c r="K20" s="472">
        <f t="shared" si="5"/>
        <v>2885956.7960503008</v>
      </c>
      <c r="L20" s="479">
        <f t="shared" si="4"/>
        <v>8.6087597379366262E-2</v>
      </c>
      <c r="R20" s="487"/>
      <c r="S20" s="482"/>
      <c r="T20" s="487"/>
      <c r="U20" s="487"/>
      <c r="V20" s="487"/>
    </row>
    <row r="21" spans="1:22" ht="15.6">
      <c r="A21" s="460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Q21" s="483"/>
      <c r="S21" s="484"/>
      <c r="U21" s="484"/>
    </row>
    <row r="22" spans="1:22" ht="15.6">
      <c r="A22" s="460"/>
      <c r="B22" s="473" t="s">
        <v>347</v>
      </c>
      <c r="C22" s="474"/>
      <c r="D22" s="474"/>
      <c r="E22" s="474"/>
      <c r="F22" s="474"/>
      <c r="G22" s="474"/>
      <c r="H22" s="475"/>
      <c r="I22" s="480">
        <f>I16+I20</f>
        <v>558724.85135104635</v>
      </c>
      <c r="J22" s="480">
        <f>J16+J20</f>
        <v>6704698.1962125553</v>
      </c>
      <c r="K22" s="480">
        <f>K16+K20</f>
        <v>33523491.001062781</v>
      </c>
      <c r="L22" s="481">
        <f>K22/$K$22</f>
        <v>1</v>
      </c>
      <c r="S22" s="482"/>
      <c r="U22" s="482"/>
    </row>
    <row r="29" spans="1:22">
      <c r="Q29" s="485"/>
    </row>
    <row r="30" spans="1:22">
      <c r="Q30" s="486"/>
      <c r="S30" s="487"/>
    </row>
    <row r="31" spans="1:22">
      <c r="Q31" s="488"/>
    </row>
    <row r="32" spans="1:22">
      <c r="Q32" s="488"/>
    </row>
    <row r="33" spans="17:17">
      <c r="Q33" s="488"/>
    </row>
    <row r="34" spans="17:17">
      <c r="Q34" s="488"/>
    </row>
    <row r="35" spans="17:17">
      <c r="Q35" s="488"/>
    </row>
    <row r="36" spans="17:17">
      <c r="Q36" s="488"/>
    </row>
    <row r="37" spans="17:17">
      <c r="Q37" s="488"/>
    </row>
    <row r="38" spans="17:17">
      <c r="Q38" s="488"/>
    </row>
    <row r="39" spans="17:17">
      <c r="Q39" s="488"/>
    </row>
  </sheetData>
  <mergeCells count="15">
    <mergeCell ref="B6:L6"/>
    <mergeCell ref="I10:K10"/>
    <mergeCell ref="B10:B11"/>
    <mergeCell ref="B14:B15"/>
    <mergeCell ref="B18:B19"/>
    <mergeCell ref="C10:C11"/>
    <mergeCell ref="C14:C15"/>
    <mergeCell ref="C18:C19"/>
    <mergeCell ref="D10:D11"/>
    <mergeCell ref="D14:D15"/>
    <mergeCell ref="D18:D19"/>
    <mergeCell ref="E10:E11"/>
    <mergeCell ref="E14:E15"/>
    <mergeCell ref="E18:E19"/>
    <mergeCell ref="L10:L11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59" orientation="landscape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79998168889431442"/>
  </sheetPr>
  <dimension ref="A2:P46"/>
  <sheetViews>
    <sheetView showGridLines="0" showZeros="0" view="pageBreakPreview" topLeftCell="A10" zoomScale="85" zoomScaleNormal="100" workbookViewId="0">
      <selection activeCell="B1" sqref="C1"/>
    </sheetView>
  </sheetViews>
  <sheetFormatPr defaultColWidth="9" defaultRowHeight="13.8"/>
  <cols>
    <col min="1" max="1" width="1.88671875" style="165" customWidth="1"/>
    <col min="2" max="2" width="43.5546875" style="165" customWidth="1"/>
    <col min="3" max="4" width="17.44140625" style="165" customWidth="1"/>
    <col min="5" max="5" width="9.21875" style="165"/>
    <col min="6" max="6" width="16.88671875" style="165" customWidth="1"/>
    <col min="7" max="7" width="9.21875" style="165"/>
    <col min="8" max="8" width="18.88671875" style="165" customWidth="1"/>
    <col min="9" max="9" width="1.88671875" style="165" customWidth="1"/>
    <col min="10" max="10" width="4.6640625" style="126" customWidth="1"/>
    <col min="11" max="11" width="16.44140625" style="126" customWidth="1"/>
    <col min="12" max="12" width="13.21875" style="126" customWidth="1"/>
    <col min="13" max="13" width="18.109375" style="126" customWidth="1"/>
    <col min="14" max="14" width="13.21875" style="126" customWidth="1"/>
    <col min="15" max="15" width="15.6640625" style="126" customWidth="1"/>
    <col min="16" max="16" width="16" customWidth="1"/>
  </cols>
  <sheetData>
    <row r="2" spans="2:16" ht="18">
      <c r="B2" s="848" t="s">
        <v>348</v>
      </c>
      <c r="C2" s="849"/>
      <c r="D2" s="849"/>
      <c r="E2" s="849"/>
      <c r="F2" s="849"/>
      <c r="G2" s="849"/>
      <c r="H2" s="850"/>
    </row>
    <row r="3" spans="2:16" ht="18">
      <c r="B3" s="368"/>
      <c r="C3" s="368"/>
      <c r="D3" s="368"/>
      <c r="E3" s="368"/>
      <c r="F3" s="368"/>
      <c r="G3" s="368"/>
      <c r="H3" s="368"/>
    </row>
    <row r="4" spans="2:16" ht="18">
      <c r="B4" s="848" t="s">
        <v>349</v>
      </c>
      <c r="C4" s="849"/>
      <c r="D4" s="849"/>
      <c r="E4" s="849"/>
      <c r="F4" s="849"/>
      <c r="G4" s="849"/>
      <c r="H4" s="850"/>
    </row>
    <row r="6" spans="2:16" ht="27.6">
      <c r="B6" s="369" t="s">
        <v>350</v>
      </c>
      <c r="C6" s="370" t="s">
        <v>351</v>
      </c>
      <c r="D6" s="369" t="s">
        <v>352</v>
      </c>
      <c r="E6" s="369" t="s">
        <v>353</v>
      </c>
      <c r="F6" s="219" t="s">
        <v>354</v>
      </c>
      <c r="G6" s="369" t="s">
        <v>355</v>
      </c>
      <c r="H6" s="219" t="s">
        <v>356</v>
      </c>
    </row>
    <row r="7" spans="2:16">
      <c r="B7" s="371"/>
      <c r="C7" s="372"/>
      <c r="D7" s="372"/>
      <c r="E7" s="373"/>
      <c r="F7" s="374"/>
      <c r="G7" s="375">
        <v>60</v>
      </c>
      <c r="H7" s="373"/>
    </row>
    <row r="8" spans="2:16">
      <c r="B8" s="201"/>
      <c r="C8" s="376"/>
      <c r="D8" s="376"/>
      <c r="E8" s="377"/>
      <c r="F8" s="378"/>
      <c r="G8" s="377"/>
      <c r="H8" s="379"/>
      <c r="K8" s="444"/>
      <c r="M8" s="444"/>
    </row>
    <row r="9" spans="2:16">
      <c r="B9" s="380" t="s">
        <v>296</v>
      </c>
      <c r="C9" s="381">
        <f>'MO ASSEIO'!U37</f>
        <v>23420.564507079998</v>
      </c>
      <c r="D9" s="381">
        <f>'MO ASSEIO'!AB37</f>
        <v>694.44</v>
      </c>
      <c r="E9" s="382">
        <v>1</v>
      </c>
      <c r="F9" s="383">
        <f>(C9+D9)*E9</f>
        <v>24115.004507079997</v>
      </c>
      <c r="G9" s="384">
        <v>60</v>
      </c>
      <c r="H9" s="171">
        <f>G9*F9</f>
        <v>1446900.2704247998</v>
      </c>
      <c r="J9" s="445"/>
      <c r="K9" s="446"/>
      <c r="L9" s="409"/>
      <c r="M9" s="447"/>
      <c r="N9" s="409"/>
      <c r="O9" s="217"/>
      <c r="P9" s="409"/>
    </row>
    <row r="10" spans="2:16">
      <c r="B10" s="227" t="s">
        <v>283</v>
      </c>
      <c r="C10" s="385">
        <f>'MO ASSEIO'!U62</f>
        <v>4859.0627279999999</v>
      </c>
      <c r="D10" s="386">
        <f>'MO ASSEIO'!AB62</f>
        <v>744.03039999999999</v>
      </c>
      <c r="E10" s="387">
        <v>2</v>
      </c>
      <c r="F10" s="383">
        <f>(C10+D10)*E10</f>
        <v>11206.186255999999</v>
      </c>
      <c r="G10" s="388">
        <v>60</v>
      </c>
      <c r="H10" s="389">
        <f>G10*F10</f>
        <v>672371.17535999999</v>
      </c>
      <c r="J10" s="448"/>
      <c r="K10" s="446"/>
      <c r="L10" s="409"/>
      <c r="M10" s="447"/>
      <c r="N10" s="409"/>
      <c r="O10" s="217"/>
      <c r="P10" s="409"/>
    </row>
    <row r="11" spans="2:16">
      <c r="B11" s="227"/>
      <c r="C11" s="385"/>
      <c r="D11" s="386"/>
      <c r="E11" s="390"/>
      <c r="F11" s="385"/>
      <c r="G11" s="388"/>
      <c r="H11" s="389"/>
      <c r="K11" s="446"/>
      <c r="L11" s="409"/>
      <c r="M11" s="447"/>
      <c r="N11" s="409"/>
      <c r="O11" s="217"/>
      <c r="P11" s="409"/>
    </row>
    <row r="12" spans="2:16">
      <c r="B12" s="227"/>
      <c r="C12" s="385"/>
      <c r="D12" s="386"/>
      <c r="E12" s="387"/>
      <c r="F12" s="385"/>
      <c r="G12" s="388"/>
      <c r="H12" s="389"/>
      <c r="K12" s="446"/>
      <c r="L12" s="409"/>
      <c r="M12" s="447"/>
      <c r="N12" s="409"/>
      <c r="O12" s="217"/>
      <c r="P12" s="409"/>
    </row>
    <row r="13" spans="2:16">
      <c r="B13" s="391"/>
      <c r="C13" s="392"/>
      <c r="D13" s="386"/>
      <c r="E13" s="393"/>
      <c r="F13" s="385"/>
      <c r="G13" s="388"/>
      <c r="H13" s="389"/>
      <c r="K13" s="446"/>
      <c r="L13" s="409"/>
      <c r="M13" s="447"/>
      <c r="N13" s="409"/>
      <c r="O13" s="217"/>
      <c r="P13" s="409"/>
    </row>
    <row r="14" spans="2:16">
      <c r="B14" s="391"/>
      <c r="C14" s="392"/>
      <c r="D14" s="386"/>
      <c r="E14" s="393"/>
      <c r="F14" s="385"/>
      <c r="G14" s="388"/>
      <c r="H14" s="389"/>
      <c r="K14" s="449"/>
      <c r="L14" s="409"/>
      <c r="M14" s="447"/>
      <c r="N14" s="409"/>
      <c r="O14" s="217"/>
      <c r="P14" s="409"/>
    </row>
    <row r="15" spans="2:16">
      <c r="B15" s="391"/>
      <c r="C15" s="392"/>
      <c r="D15" s="386"/>
      <c r="E15" s="393"/>
      <c r="F15" s="385"/>
      <c r="G15" s="388"/>
      <c r="H15" s="389"/>
      <c r="K15" s="409"/>
      <c r="L15" s="409"/>
      <c r="M15" s="226"/>
      <c r="N15" s="409"/>
      <c r="O15" s="217"/>
      <c r="P15" s="409"/>
    </row>
    <row r="16" spans="2:16">
      <c r="B16" s="394"/>
      <c r="C16" s="395"/>
      <c r="D16" s="396"/>
      <c r="E16" s="397"/>
      <c r="F16" s="395"/>
      <c r="G16" s="398"/>
      <c r="H16" s="399"/>
      <c r="K16" s="165"/>
      <c r="L16" s="409"/>
      <c r="M16" s="226"/>
      <c r="N16" s="409"/>
      <c r="O16" s="217"/>
      <c r="P16" s="409"/>
    </row>
    <row r="17" spans="2:15">
      <c r="B17" s="400"/>
      <c r="C17" s="401"/>
      <c r="D17" s="401"/>
      <c r="E17" s="402">
        <f>SUM(E9:E16)</f>
        <v>3</v>
      </c>
      <c r="F17" s="401"/>
      <c r="G17" s="403"/>
      <c r="H17" s="404"/>
    </row>
    <row r="18" spans="2:15">
      <c r="B18" s="405" t="s">
        <v>357</v>
      </c>
      <c r="C18" s="406"/>
      <c r="D18" s="406"/>
      <c r="E18" s="407"/>
      <c r="F18" s="406"/>
      <c r="G18" s="406"/>
      <c r="H18" s="408">
        <f>SUM(H9:H17)</f>
        <v>2119271.4457847998</v>
      </c>
      <c r="I18" s="43"/>
      <c r="J18" s="445"/>
      <c r="K18" s="444"/>
      <c r="O18" s="408">
        <v>4844227.2</v>
      </c>
    </row>
    <row r="19" spans="2:15">
      <c r="C19" s="409"/>
      <c r="D19" s="409"/>
      <c r="J19" s="445"/>
      <c r="K19" s="445"/>
    </row>
    <row r="20" spans="2:15">
      <c r="C20" s="409"/>
      <c r="D20" s="409"/>
    </row>
    <row r="21" spans="2:15" ht="27.6">
      <c r="B21" s="369" t="s">
        <v>358</v>
      </c>
      <c r="C21" s="370" t="s">
        <v>351</v>
      </c>
      <c r="D21" s="370"/>
      <c r="E21" s="369" t="s">
        <v>353</v>
      </c>
      <c r="F21" s="219" t="s">
        <v>359</v>
      </c>
      <c r="G21" s="369" t="s">
        <v>355</v>
      </c>
      <c r="H21" s="219" t="s">
        <v>356</v>
      </c>
    </row>
    <row r="22" spans="2:15">
      <c r="B22" s="371"/>
      <c r="C22" s="372"/>
      <c r="D22" s="372"/>
      <c r="E22" s="373"/>
      <c r="F22" s="374">
        <v>0.73680000000000001</v>
      </c>
      <c r="G22" s="373"/>
      <c r="H22" s="373"/>
      <c r="K22" s="450"/>
    </row>
    <row r="23" spans="2:15">
      <c r="B23" s="201"/>
      <c r="C23" s="376"/>
      <c r="D23" s="376"/>
      <c r="E23" s="377"/>
      <c r="F23" s="378"/>
      <c r="G23" s="377"/>
      <c r="H23" s="379"/>
    </row>
    <row r="24" spans="2:15">
      <c r="B24" s="221" t="s">
        <v>360</v>
      </c>
      <c r="C24" s="410"/>
      <c r="D24" s="410"/>
      <c r="E24" s="411"/>
      <c r="F24" s="410"/>
      <c r="G24" s="411"/>
      <c r="H24" s="410"/>
    </row>
    <row r="25" spans="2:15">
      <c r="B25" s="412" t="s">
        <v>361</v>
      </c>
      <c r="C25" s="413">
        <v>900</v>
      </c>
      <c r="D25" s="385"/>
      <c r="E25" s="414">
        <v>1</v>
      </c>
      <c r="F25" s="385"/>
      <c r="G25" s="388">
        <v>60</v>
      </c>
      <c r="H25" s="385">
        <f t="shared" ref="H25:H31" si="0">G25*E25*C25</f>
        <v>54000</v>
      </c>
      <c r="K25" s="409"/>
    </row>
    <row r="26" spans="2:15">
      <c r="B26" s="227" t="s">
        <v>362</v>
      </c>
      <c r="C26" s="413">
        <v>500</v>
      </c>
      <c r="D26" s="385"/>
      <c r="E26" s="414">
        <v>1</v>
      </c>
      <c r="F26" s="385"/>
      <c r="G26" s="388">
        <v>60</v>
      </c>
      <c r="H26" s="385">
        <f t="shared" si="0"/>
        <v>30000</v>
      </c>
      <c r="K26" s="409"/>
    </row>
    <row r="27" spans="2:15">
      <c r="B27" s="227" t="s">
        <v>363</v>
      </c>
      <c r="C27" s="413">
        <v>150</v>
      </c>
      <c r="D27" s="385"/>
      <c r="E27" s="414">
        <v>1</v>
      </c>
      <c r="F27" s="385"/>
      <c r="G27" s="388">
        <v>60</v>
      </c>
      <c r="H27" s="385">
        <f t="shared" si="0"/>
        <v>9000</v>
      </c>
      <c r="K27" s="409"/>
    </row>
    <row r="28" spans="2:15">
      <c r="B28" s="415" t="s">
        <v>364</v>
      </c>
      <c r="C28" s="416">
        <v>220</v>
      </c>
      <c r="D28" s="392"/>
      <c r="E28" s="417">
        <v>1</v>
      </c>
      <c r="F28" s="392"/>
      <c r="G28" s="417">
        <v>60</v>
      </c>
      <c r="H28" s="385">
        <f t="shared" si="0"/>
        <v>13200</v>
      </c>
      <c r="K28" s="409"/>
    </row>
    <row r="29" spans="2:15">
      <c r="B29" s="415" t="s">
        <v>365</v>
      </c>
      <c r="C29" s="416">
        <v>200</v>
      </c>
      <c r="D29" s="392"/>
      <c r="E29" s="418">
        <v>1</v>
      </c>
      <c r="F29" s="392"/>
      <c r="G29" s="417">
        <v>60</v>
      </c>
      <c r="H29" s="385">
        <f t="shared" si="0"/>
        <v>12000</v>
      </c>
      <c r="K29" s="409"/>
    </row>
    <row r="30" spans="2:15">
      <c r="B30" s="419" t="s">
        <v>366</v>
      </c>
      <c r="C30" s="416">
        <v>250</v>
      </c>
      <c r="D30" s="392"/>
      <c r="E30" s="417">
        <v>1</v>
      </c>
      <c r="F30" s="392"/>
      <c r="G30" s="417">
        <v>60</v>
      </c>
      <c r="H30" s="385">
        <f t="shared" si="0"/>
        <v>15000</v>
      </c>
      <c r="K30" s="409"/>
    </row>
    <row r="31" spans="2:15">
      <c r="B31" s="391" t="s">
        <v>367</v>
      </c>
      <c r="C31" s="416">
        <v>500</v>
      </c>
      <c r="D31" s="392"/>
      <c r="E31" s="418">
        <v>1</v>
      </c>
      <c r="F31" s="392"/>
      <c r="G31" s="417">
        <v>60</v>
      </c>
      <c r="H31" s="385">
        <f t="shared" si="0"/>
        <v>30000</v>
      </c>
      <c r="K31" s="409"/>
    </row>
    <row r="32" spans="2:15">
      <c r="B32" s="405" t="s">
        <v>368</v>
      </c>
      <c r="C32" s="406"/>
      <c r="D32" s="406"/>
      <c r="E32" s="406"/>
      <c r="F32" s="406"/>
      <c r="G32" s="406"/>
      <c r="H32" s="408">
        <f>SUM(H25:H31)</f>
        <v>163200</v>
      </c>
      <c r="I32" s="451"/>
      <c r="K32" s="450"/>
    </row>
    <row r="33" spans="2:13">
      <c r="H33" s="409"/>
      <c r="K33" s="452"/>
    </row>
    <row r="34" spans="2:13">
      <c r="B34" s="420" t="s">
        <v>369</v>
      </c>
      <c r="C34" s="421"/>
      <c r="D34" s="421"/>
      <c r="E34" s="421"/>
      <c r="F34" s="421"/>
      <c r="G34" s="851">
        <f>H32+H18</f>
        <v>2282471.4457847998</v>
      </c>
      <c r="H34" s="852"/>
      <c r="I34" s="451"/>
      <c r="K34" s="853"/>
      <c r="L34" s="854"/>
    </row>
    <row r="36" spans="2:13">
      <c r="B36" s="422"/>
      <c r="C36" s="423"/>
      <c r="D36" s="423"/>
      <c r="E36" s="423"/>
      <c r="F36" s="424" t="s">
        <v>370</v>
      </c>
      <c r="G36" s="425"/>
      <c r="H36" s="426">
        <f>G34</f>
        <v>2282471.4457847998</v>
      </c>
      <c r="K36" s="453"/>
    </row>
    <row r="37" spans="2:13">
      <c r="B37" s="427"/>
      <c r="C37" s="428"/>
      <c r="D37" s="428"/>
      <c r="E37" s="428"/>
      <c r="F37" s="429" t="s">
        <v>321</v>
      </c>
      <c r="G37" s="430"/>
      <c r="H37" s="431">
        <f>H36/60</f>
        <v>38041.190763079998</v>
      </c>
    </row>
    <row r="39" spans="2:13">
      <c r="B39" s="432" t="s">
        <v>371</v>
      </c>
      <c r="C39" s="433"/>
      <c r="D39" s="433"/>
      <c r="E39" s="433"/>
      <c r="F39" s="434"/>
      <c r="G39" s="435">
        <f>'PLANILHA RESUMO'!J7</f>
        <v>0.26440000000000002</v>
      </c>
      <c r="H39" s="436">
        <f>H36*G39</f>
        <v>603485.45026550116</v>
      </c>
      <c r="K39" s="445"/>
    </row>
    <row r="40" spans="2:13">
      <c r="K40" s="454"/>
    </row>
    <row r="41" spans="2:13">
      <c r="F41" s="437" t="s">
        <v>163</v>
      </c>
      <c r="G41" s="438"/>
      <c r="H41" s="439">
        <f>H36+H39</f>
        <v>2885956.8960503009</v>
      </c>
    </row>
    <row r="42" spans="2:13">
      <c r="K42" s="455"/>
      <c r="L42" s="455"/>
      <c r="M42" s="454"/>
    </row>
    <row r="43" spans="2:13">
      <c r="J43" s="456"/>
      <c r="K43" s="457"/>
      <c r="L43" s="455"/>
      <c r="M43" s="458"/>
    </row>
    <row r="45" spans="2:13">
      <c r="F45" s="440" t="s">
        <v>372</v>
      </c>
      <c r="G45" s="441"/>
      <c r="H45" s="442">
        <f>'PLANILHA RESUMO'!K22</f>
        <v>33523491.001062781</v>
      </c>
    </row>
    <row r="46" spans="2:13">
      <c r="F46" s="440" t="s">
        <v>373</v>
      </c>
      <c r="G46" s="441"/>
      <c r="H46" s="443">
        <f>(H41/H45)</f>
        <v>8.6087600362349151E-2</v>
      </c>
    </row>
  </sheetData>
  <mergeCells count="4">
    <mergeCell ref="B2:H2"/>
    <mergeCell ref="B4:H4"/>
    <mergeCell ref="G34:H34"/>
    <mergeCell ref="K34:L34"/>
  </mergeCells>
  <pageMargins left="0.98425196850393704" right="0.78740157480314998" top="1.37795275590551" bottom="1.37795275590551" header="0.31496062992126" footer="0.31496062992126"/>
  <pageSetup paperSize="9" scale="5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59999389629810485"/>
  </sheetPr>
  <dimension ref="A2:N61"/>
  <sheetViews>
    <sheetView showGridLines="0" view="pageBreakPreview" topLeftCell="A39" zoomScaleNormal="100" workbookViewId="0">
      <selection activeCell="B1" sqref="C1"/>
    </sheetView>
  </sheetViews>
  <sheetFormatPr defaultColWidth="9" defaultRowHeight="13.8"/>
  <cols>
    <col min="1" max="1" width="2.33203125" style="126" customWidth="1"/>
    <col min="2" max="2" width="6.44140625" style="246" customWidth="1"/>
    <col min="3" max="3" width="33" style="246" customWidth="1"/>
    <col min="4" max="4" width="7.21875" style="246" customWidth="1"/>
    <col min="5" max="5" width="9.21875" style="246"/>
    <col min="6" max="6" width="9.88671875" style="246" customWidth="1"/>
    <col min="7" max="7" width="13.88671875" style="246" customWidth="1"/>
    <col min="8" max="8" width="12.109375" style="246" customWidth="1"/>
    <col min="9" max="9" width="16.6640625" style="246" customWidth="1"/>
    <col min="10" max="10" width="2.33203125" style="246" customWidth="1"/>
    <col min="12" max="12" width="10.6640625" customWidth="1"/>
    <col min="14" max="14" width="10.5546875" customWidth="1"/>
  </cols>
  <sheetData>
    <row r="2" spans="2:10" ht="18">
      <c r="B2" s="855" t="s">
        <v>374</v>
      </c>
      <c r="C2" s="855"/>
      <c r="D2" s="855"/>
      <c r="E2" s="855"/>
      <c r="F2" s="855"/>
      <c r="G2" s="855"/>
      <c r="H2" s="855"/>
      <c r="I2" s="855"/>
      <c r="J2" s="247"/>
    </row>
    <row r="4" spans="2:10" ht="18.75" customHeight="1">
      <c r="B4" s="248" t="s">
        <v>375</v>
      </c>
      <c r="C4" s="249"/>
      <c r="D4" s="250"/>
      <c r="E4" s="250"/>
      <c r="F4" s="250"/>
      <c r="G4" s="250"/>
      <c r="H4" s="250"/>
      <c r="I4" s="333"/>
      <c r="J4" s="334"/>
    </row>
    <row r="5" spans="2:10" ht="18">
      <c r="B5" s="251" t="s">
        <v>139</v>
      </c>
      <c r="C5" s="252"/>
      <c r="D5" s="253"/>
      <c r="E5" s="254"/>
      <c r="F5" s="254"/>
      <c r="G5" s="254"/>
      <c r="H5" s="254"/>
      <c r="I5" s="335"/>
    </row>
    <row r="6" spans="2:10">
      <c r="B6" s="255"/>
      <c r="C6" s="256"/>
      <c r="D6" s="256"/>
      <c r="E6" s="256"/>
      <c r="F6" s="256"/>
      <c r="G6" s="256"/>
      <c r="H6" s="256"/>
      <c r="I6" s="336"/>
    </row>
    <row r="7" spans="2:10" ht="15" customHeight="1">
      <c r="B7" s="257" t="s">
        <v>5</v>
      </c>
      <c r="C7" s="258" t="s">
        <v>376</v>
      </c>
      <c r="D7" s="259"/>
      <c r="E7" s="257" t="s">
        <v>334</v>
      </c>
      <c r="F7" s="257" t="s">
        <v>335</v>
      </c>
      <c r="G7" s="257" t="s">
        <v>377</v>
      </c>
      <c r="H7" s="260" t="s">
        <v>378</v>
      </c>
      <c r="I7" s="257" t="s">
        <v>379</v>
      </c>
      <c r="J7" s="337"/>
    </row>
    <row r="8" spans="2:10" ht="14.25" customHeight="1">
      <c r="B8" s="261"/>
      <c r="C8" s="262"/>
      <c r="D8" s="262"/>
      <c r="E8" s="262"/>
      <c r="F8" s="262"/>
      <c r="G8" s="262"/>
      <c r="H8" s="262"/>
      <c r="I8" s="262"/>
    </row>
    <row r="9" spans="2:10">
      <c r="B9" s="263">
        <v>1</v>
      </c>
      <c r="C9" s="264" t="s">
        <v>293</v>
      </c>
      <c r="D9" s="265"/>
      <c r="E9" s="266"/>
      <c r="F9" s="266"/>
      <c r="G9" s="266"/>
      <c r="H9" s="266"/>
      <c r="I9" s="266"/>
      <c r="J9" s="338"/>
    </row>
    <row r="10" spans="2:10">
      <c r="B10" s="267"/>
      <c r="C10" s="268" t="s">
        <v>380</v>
      </c>
      <c r="D10" s="269"/>
      <c r="E10" s="270"/>
      <c r="F10" s="270"/>
      <c r="G10" s="270"/>
      <c r="H10" s="270"/>
      <c r="I10" s="339"/>
      <c r="J10" s="340"/>
    </row>
    <row r="11" spans="2:10">
      <c r="B11" s="271"/>
      <c r="C11" s="272" t="s">
        <v>298</v>
      </c>
      <c r="D11" s="273"/>
      <c r="E11" s="274" t="s">
        <v>381</v>
      </c>
      <c r="F11" s="274">
        <v>1</v>
      </c>
      <c r="G11" s="274">
        <f>'MO ASSEIO'!U38</f>
        <v>16710.391942399998</v>
      </c>
      <c r="H11" s="274">
        <f>'MO ASSEIO'!AB38*F11</f>
        <v>694.44</v>
      </c>
      <c r="I11" s="341">
        <f>SUM(G11:H11)</f>
        <v>17404.831942399996</v>
      </c>
      <c r="J11" s="340"/>
    </row>
    <row r="12" spans="2:10">
      <c r="B12" s="275"/>
      <c r="C12" s="276" t="s">
        <v>300</v>
      </c>
      <c r="D12" s="277"/>
      <c r="E12" s="274" t="s">
        <v>381</v>
      </c>
      <c r="F12" s="274">
        <v>1</v>
      </c>
      <c r="G12" s="274">
        <f>'MO ASSEIO'!U41*F12</f>
        <v>6924.0467191999996</v>
      </c>
      <c r="H12" s="274">
        <f>'MO ASSEIO'!AB41*F12</f>
        <v>706.58086000000003</v>
      </c>
      <c r="I12" s="341">
        <f>SUM(G12:H12)</f>
        <v>7630.6275791999997</v>
      </c>
      <c r="J12" s="340"/>
    </row>
    <row r="13" spans="2:10">
      <c r="B13" s="275"/>
      <c r="C13" s="276" t="s">
        <v>297</v>
      </c>
      <c r="D13" s="277"/>
      <c r="E13" s="274" t="s">
        <v>381</v>
      </c>
      <c r="F13" s="274">
        <v>6</v>
      </c>
      <c r="G13" s="274">
        <f>'MO ASSEIO'!U42*F13</f>
        <v>20599.837439999999</v>
      </c>
      <c r="H13" s="274">
        <f>'MO ASSEIO'!AB42*F13</f>
        <v>4963.0379999999996</v>
      </c>
      <c r="I13" s="341">
        <f>SUM(G13:H13)</f>
        <v>25562.87544</v>
      </c>
      <c r="J13" s="340"/>
    </row>
    <row r="14" spans="2:10">
      <c r="B14" s="275"/>
      <c r="C14" s="276" t="s">
        <v>302</v>
      </c>
      <c r="D14" s="278"/>
      <c r="E14" s="274" t="s">
        <v>381</v>
      </c>
      <c r="F14" s="274">
        <v>2</v>
      </c>
      <c r="G14" s="274">
        <f>'MO ASSEIO'!U45*F14</f>
        <v>9445.63056736</v>
      </c>
      <c r="H14" s="274">
        <f>'MO ASSEIO'!AB45*F14</f>
        <v>1565.2504879999999</v>
      </c>
      <c r="I14" s="341">
        <f t="shared" ref="I14:I28" si="0">SUM(G14:H14)</f>
        <v>11010.88105536</v>
      </c>
      <c r="J14" s="340"/>
    </row>
    <row r="15" spans="2:10">
      <c r="B15" s="275"/>
      <c r="C15" s="276" t="s">
        <v>303</v>
      </c>
      <c r="D15" s="278"/>
      <c r="E15" s="274" t="s">
        <v>381</v>
      </c>
      <c r="F15" s="274">
        <v>1</v>
      </c>
      <c r="G15" s="274">
        <f>'MO ASSEIO'!U46*F15</f>
        <v>6195.1858684559993</v>
      </c>
      <c r="H15" s="274">
        <f>'MO ASSEIO'!AB46*F15</f>
        <v>731.76029979999998</v>
      </c>
      <c r="I15" s="341">
        <f t="shared" si="0"/>
        <v>6926.9461682559995</v>
      </c>
      <c r="J15" s="340"/>
    </row>
    <row r="16" spans="2:10">
      <c r="B16" s="275"/>
      <c r="C16" s="276" t="s">
        <v>304</v>
      </c>
      <c r="D16" s="278"/>
      <c r="E16" s="274" t="s">
        <v>381</v>
      </c>
      <c r="F16" s="274">
        <v>1</v>
      </c>
      <c r="G16" s="274">
        <f>'MO ASSEIO'!U48*F16</f>
        <v>6195.1858684559993</v>
      </c>
      <c r="H16" s="274">
        <f>'MO ASSEIO'!AB48*F16</f>
        <v>731.76029979999998</v>
      </c>
      <c r="I16" s="341">
        <f t="shared" si="0"/>
        <v>6926.9461682559995</v>
      </c>
      <c r="J16" s="340"/>
    </row>
    <row r="17" spans="2:11">
      <c r="B17" s="275"/>
      <c r="C17" s="276" t="s">
        <v>273</v>
      </c>
      <c r="D17" s="278"/>
      <c r="E17" s="274" t="s">
        <v>381</v>
      </c>
      <c r="F17" s="274">
        <v>1</v>
      </c>
      <c r="G17" s="274">
        <f>'MO ASSEIO'!U48*F17</f>
        <v>6195.1858684559993</v>
      </c>
      <c r="H17" s="274">
        <f>'MO ASSEIO'!AB48*F17</f>
        <v>731.76029979999998</v>
      </c>
      <c r="I17" s="341">
        <f t="shared" si="0"/>
        <v>6926.9461682559995</v>
      </c>
      <c r="J17" s="340"/>
    </row>
    <row r="18" spans="2:11">
      <c r="B18" s="275"/>
      <c r="C18" s="276" t="s">
        <v>274</v>
      </c>
      <c r="D18" s="278"/>
      <c r="E18" s="274" t="s">
        <v>381</v>
      </c>
      <c r="F18" s="274">
        <v>0</v>
      </c>
      <c r="G18" s="274">
        <f>'MO ASSEIO'!U49</f>
        <v>6845.2797250778049</v>
      </c>
      <c r="H18" s="274">
        <f>'MO ASSEIO'!AB49*F18</f>
        <v>0</v>
      </c>
      <c r="I18" s="341">
        <f t="shared" si="0"/>
        <v>6845.2797250778049</v>
      </c>
      <c r="J18" s="340"/>
    </row>
    <row r="19" spans="2:11">
      <c r="B19" s="275"/>
      <c r="C19" s="279" t="s">
        <v>305</v>
      </c>
      <c r="D19" s="278"/>
      <c r="E19" s="274" t="s">
        <v>381</v>
      </c>
      <c r="F19" s="274">
        <v>3</v>
      </c>
      <c r="G19" s="274">
        <f>'MO MOT'!U14*F19</f>
        <v>15043.568847528</v>
      </c>
      <c r="H19" s="274">
        <f>'MO MOT'!AB14*F19</f>
        <v>3295.2866874000001</v>
      </c>
      <c r="I19" s="341">
        <f t="shared" si="0"/>
        <v>18338.855534928</v>
      </c>
      <c r="J19" s="340"/>
    </row>
    <row r="20" spans="2:11">
      <c r="B20" s="275"/>
      <c r="C20" s="279" t="s">
        <v>306</v>
      </c>
      <c r="D20" s="278"/>
      <c r="E20" s="274" t="s">
        <v>381</v>
      </c>
      <c r="F20" s="274">
        <v>2</v>
      </c>
      <c r="G20" s="274">
        <f>'MO ASSEIO'!U50*F20</f>
        <v>7234.3625119999997</v>
      </c>
      <c r="H20" s="274">
        <f>'MO ASSEIO'!AB50*F20</f>
        <v>1641.6415999999999</v>
      </c>
      <c r="I20" s="341">
        <f t="shared" si="0"/>
        <v>8876.0041119999987</v>
      </c>
      <c r="J20" s="340"/>
    </row>
    <row r="21" spans="2:11">
      <c r="B21" s="275"/>
      <c r="C21" s="279" t="s">
        <v>278</v>
      </c>
      <c r="D21" s="278"/>
      <c r="E21" s="274" t="s">
        <v>381</v>
      </c>
      <c r="F21" s="274">
        <v>3</v>
      </c>
      <c r="G21" s="274">
        <f>'MO ASSEIO'!U53*F21</f>
        <v>10303.461792000002</v>
      </c>
      <c r="H21" s="274">
        <f>'MO ASSEIO'!AB53*F21</f>
        <v>2481.3966</v>
      </c>
      <c r="I21" s="341">
        <f t="shared" si="0"/>
        <v>12784.858392000002</v>
      </c>
      <c r="J21" s="340"/>
    </row>
    <row r="22" spans="2:11">
      <c r="B22" s="275"/>
      <c r="C22" s="268" t="s">
        <v>382</v>
      </c>
      <c r="D22" s="278"/>
      <c r="E22" s="274"/>
      <c r="F22" s="274"/>
      <c r="G22" s="274"/>
      <c r="H22" s="274"/>
      <c r="I22" s="341">
        <f t="shared" si="0"/>
        <v>0</v>
      </c>
      <c r="J22" s="340"/>
    </row>
    <row r="23" spans="2:11">
      <c r="B23" s="275"/>
      <c r="C23" s="276" t="s">
        <v>297</v>
      </c>
      <c r="D23" s="277"/>
      <c r="E23" s="274" t="s">
        <v>381</v>
      </c>
      <c r="F23" s="274">
        <v>1</v>
      </c>
      <c r="G23" s="274">
        <f>'MO ASSEIO'!U43*F23</f>
        <v>3793.5813539218966</v>
      </c>
      <c r="H23" s="274">
        <f>'MO ASSEIO'!AB43*F23</f>
        <v>827.173</v>
      </c>
      <c r="I23" s="341">
        <f t="shared" si="0"/>
        <v>4620.7543539218968</v>
      </c>
      <c r="J23" s="340"/>
    </row>
    <row r="24" spans="2:11">
      <c r="B24" s="275"/>
      <c r="C24" s="279" t="s">
        <v>299</v>
      </c>
      <c r="D24" s="278"/>
      <c r="E24" s="274" t="s">
        <v>381</v>
      </c>
      <c r="F24" s="274">
        <v>2</v>
      </c>
      <c r="G24" s="274">
        <f>'MO ASSEIO'!U51*F24</f>
        <v>8681.2386315812564</v>
      </c>
      <c r="H24" s="274">
        <f>'MO ASSEIO'!AB51*F24</f>
        <v>1641.6415999999999</v>
      </c>
      <c r="I24" s="341">
        <f t="shared" si="0"/>
        <v>10322.880231581257</v>
      </c>
      <c r="J24" s="340"/>
    </row>
    <row r="25" spans="2:11">
      <c r="B25" s="275"/>
      <c r="C25" s="279"/>
      <c r="D25" s="278"/>
      <c r="E25" s="274"/>
      <c r="F25" s="274"/>
      <c r="G25" s="274"/>
      <c r="H25" s="274"/>
      <c r="I25" s="341">
        <f t="shared" si="0"/>
        <v>0</v>
      </c>
      <c r="J25" s="340"/>
    </row>
    <row r="26" spans="2:11">
      <c r="B26" s="275"/>
      <c r="C26" s="276" t="s">
        <v>383</v>
      </c>
      <c r="D26" s="278"/>
      <c r="E26" s="274"/>
      <c r="F26" s="274"/>
      <c r="G26" s="274"/>
      <c r="H26" s="274"/>
      <c r="I26" s="341">
        <f t="shared" si="0"/>
        <v>0</v>
      </c>
      <c r="J26" s="340"/>
    </row>
    <row r="27" spans="2:11">
      <c r="B27" s="275"/>
      <c r="C27" s="276" t="s">
        <v>384</v>
      </c>
      <c r="D27" s="278"/>
      <c r="E27" s="274" t="s">
        <v>381</v>
      </c>
      <c r="F27" s="274">
        <v>0</v>
      </c>
      <c r="G27" s="274">
        <f>'MO ASSEIO'!U46*F27</f>
        <v>0</v>
      </c>
      <c r="H27" s="274">
        <f>'MO ASSEIO'!AB46*F27</f>
        <v>0</v>
      </c>
      <c r="I27" s="341">
        <f t="shared" si="0"/>
        <v>0</v>
      </c>
      <c r="J27" s="340"/>
    </row>
    <row r="28" spans="2:11">
      <c r="B28" s="275"/>
      <c r="C28" s="276" t="s">
        <v>385</v>
      </c>
      <c r="D28" s="278"/>
      <c r="E28" s="274" t="s">
        <v>381</v>
      </c>
      <c r="F28" s="274">
        <v>0</v>
      </c>
      <c r="G28" s="274">
        <f>'MO MOT'!U14*F28</f>
        <v>0</v>
      </c>
      <c r="H28" s="274">
        <f>'MO MOT'!AB14*F28</f>
        <v>0</v>
      </c>
      <c r="I28" s="341">
        <f t="shared" si="0"/>
        <v>0</v>
      </c>
      <c r="J28" s="340"/>
    </row>
    <row r="29" spans="2:11">
      <c r="B29" s="275"/>
      <c r="C29" s="280"/>
      <c r="D29" s="277"/>
      <c r="E29" s="274"/>
      <c r="F29" s="281">
        <f>SUM(F10:F28)</f>
        <v>24</v>
      </c>
      <c r="G29" s="274"/>
      <c r="H29" s="274"/>
      <c r="I29" s="341"/>
      <c r="J29" s="340"/>
    </row>
    <row r="30" spans="2:11">
      <c r="B30" s="282"/>
      <c r="C30" s="283"/>
      <c r="D30" s="284"/>
      <c r="E30" s="285"/>
      <c r="F30" s="285"/>
      <c r="G30" s="285"/>
      <c r="H30" s="285"/>
      <c r="I30" s="342"/>
      <c r="J30" s="340"/>
    </row>
    <row r="31" spans="2:11">
      <c r="B31" s="286"/>
      <c r="C31" s="287"/>
      <c r="D31" s="288"/>
      <c r="E31" s="289"/>
      <c r="F31" s="290"/>
      <c r="G31" s="291">
        <f>SUM(G10:G30)</f>
        <v>124166.95713643696</v>
      </c>
      <c r="H31" s="291">
        <f>SUM(H10:H29)</f>
        <v>20011.729734799999</v>
      </c>
      <c r="I31" s="343">
        <f>SUM(I10:I28)</f>
        <v>144178.68687123692</v>
      </c>
      <c r="J31" s="344"/>
    </row>
    <row r="32" spans="2:11">
      <c r="B32" s="292"/>
      <c r="C32" s="293"/>
      <c r="D32" s="294"/>
      <c r="E32" s="295"/>
      <c r="F32" s="296"/>
      <c r="G32" s="856">
        <f>G31+H31</f>
        <v>144178.68687123695</v>
      </c>
      <c r="H32" s="857"/>
      <c r="I32" s="345"/>
      <c r="J32" s="340"/>
      <c r="K32" s="346"/>
    </row>
    <row r="33" spans="2:14" ht="15.6">
      <c r="B33" s="297"/>
      <c r="C33" s="858" t="s">
        <v>386</v>
      </c>
      <c r="D33" s="859"/>
      <c r="E33" s="859"/>
      <c r="F33" s="859"/>
      <c r="G33" s="859"/>
      <c r="H33" s="298"/>
      <c r="I33" s="347">
        <f>G32</f>
        <v>144178.68687123695</v>
      </c>
      <c r="J33" s="348"/>
    </row>
    <row r="34" spans="2:14">
      <c r="B34" s="261"/>
      <c r="C34" s="299"/>
      <c r="D34" s="299"/>
      <c r="E34" s="299"/>
      <c r="F34" s="299"/>
      <c r="G34" s="299"/>
      <c r="H34" s="299"/>
      <c r="I34" s="349"/>
      <c r="J34" s="340"/>
    </row>
    <row r="35" spans="2:14">
      <c r="B35" s="263">
        <v>2</v>
      </c>
      <c r="C35" s="300" t="s">
        <v>387</v>
      </c>
      <c r="D35" s="301"/>
      <c r="E35" s="302"/>
      <c r="F35" s="302"/>
      <c r="G35" s="300"/>
      <c r="H35" s="301"/>
      <c r="I35" s="350"/>
      <c r="J35" s="344"/>
    </row>
    <row r="36" spans="2:14">
      <c r="B36" s="267"/>
      <c r="C36" s="303" t="s">
        <v>388</v>
      </c>
      <c r="D36" s="269"/>
      <c r="E36" s="270" t="s">
        <v>381</v>
      </c>
      <c r="F36" s="270">
        <v>1</v>
      </c>
      <c r="G36" s="304">
        <f>'FERRAM ATERRO'!C29</f>
        <v>561.02833333333297</v>
      </c>
      <c r="H36" s="305"/>
      <c r="I36" s="351">
        <f t="shared" ref="I36:I41" si="1">G36*F36</f>
        <v>561.02833333333297</v>
      </c>
      <c r="J36" s="340"/>
    </row>
    <row r="37" spans="2:14">
      <c r="B37" s="275"/>
      <c r="C37" s="280" t="s">
        <v>389</v>
      </c>
      <c r="D37" s="277"/>
      <c r="E37" s="274" t="s">
        <v>381</v>
      </c>
      <c r="F37" s="274">
        <v>1</v>
      </c>
      <c r="G37" s="306">
        <f>'EPIS ATERRO'!E48</f>
        <v>3298.2849999999999</v>
      </c>
      <c r="H37" s="307"/>
      <c r="I37" s="352">
        <f t="shared" si="1"/>
        <v>3298.2849999999999</v>
      </c>
      <c r="J37" s="340"/>
    </row>
    <row r="38" spans="2:14">
      <c r="B38" s="275"/>
      <c r="C38" s="276" t="s">
        <v>390</v>
      </c>
      <c r="D38" s="277"/>
      <c r="E38" s="274" t="s">
        <v>381</v>
      </c>
      <c r="F38" s="274">
        <v>1</v>
      </c>
      <c r="G38" s="306">
        <f>DADOS.!D25</f>
        <v>870</v>
      </c>
      <c r="H38" s="307"/>
      <c r="I38" s="352">
        <f t="shared" si="1"/>
        <v>870</v>
      </c>
      <c r="J38" s="340"/>
    </row>
    <row r="39" spans="2:14">
      <c r="B39" s="275"/>
      <c r="C39" s="276" t="s">
        <v>391</v>
      </c>
      <c r="D39" s="277"/>
      <c r="E39" s="274" t="s">
        <v>381</v>
      </c>
      <c r="F39" s="274">
        <v>1</v>
      </c>
      <c r="G39" s="306">
        <f>DADOS.!D26</f>
        <v>2700</v>
      </c>
      <c r="H39" s="307"/>
      <c r="I39" s="352">
        <f t="shared" si="1"/>
        <v>2700</v>
      </c>
      <c r="J39" s="340"/>
    </row>
    <row r="40" spans="2:14">
      <c r="B40" s="275"/>
      <c r="C40" s="276" t="s">
        <v>392</v>
      </c>
      <c r="D40" s="277"/>
      <c r="E40" s="274" t="s">
        <v>381</v>
      </c>
      <c r="F40" s="308">
        <v>1</v>
      </c>
      <c r="G40" s="306">
        <f>'INSUMOS MENSAL'!G43</f>
        <v>50839.244500000001</v>
      </c>
      <c r="H40" s="307"/>
      <c r="I40" s="352">
        <f t="shared" si="1"/>
        <v>50839.244500000001</v>
      </c>
      <c r="J40" s="340"/>
    </row>
    <row r="41" spans="2:14">
      <c r="B41" s="282"/>
      <c r="C41" s="276" t="s">
        <v>393</v>
      </c>
      <c r="D41" s="277"/>
      <c r="E41" s="274" t="s">
        <v>381</v>
      </c>
      <c r="F41" s="308">
        <v>3</v>
      </c>
      <c r="G41" s="306">
        <f>'ROÇACEIRA COSTAL aterro'!I61</f>
        <v>647.84842595596797</v>
      </c>
      <c r="H41" s="309"/>
      <c r="I41" s="352">
        <f t="shared" si="1"/>
        <v>1943.5452778679</v>
      </c>
      <c r="J41" s="340"/>
    </row>
    <row r="42" spans="2:14" ht="15.6">
      <c r="B42" s="297"/>
      <c r="C42" s="858" t="s">
        <v>394</v>
      </c>
      <c r="D42" s="859"/>
      <c r="E42" s="859"/>
      <c r="F42" s="859"/>
      <c r="G42" s="859"/>
      <c r="H42" s="298"/>
      <c r="I42" s="353">
        <f>SUM(I36:I41)</f>
        <v>60212.103111201199</v>
      </c>
      <c r="J42" s="348"/>
      <c r="L42" s="348"/>
    </row>
    <row r="43" spans="2:14" ht="16.5" customHeight="1">
      <c r="B43" s="261"/>
      <c r="C43" s="299"/>
      <c r="D43" s="299"/>
      <c r="E43" s="299"/>
      <c r="F43" s="299"/>
      <c r="G43" s="299"/>
      <c r="H43" s="299"/>
      <c r="I43" s="299"/>
      <c r="J43" s="354"/>
    </row>
    <row r="44" spans="2:14">
      <c r="B44" s="263">
        <v>3</v>
      </c>
      <c r="C44" s="300" t="s">
        <v>307</v>
      </c>
      <c r="D44" s="301"/>
      <c r="E44" s="302"/>
      <c r="F44" s="302"/>
      <c r="G44" s="300"/>
      <c r="H44" s="301"/>
      <c r="I44" s="302"/>
      <c r="J44" s="355"/>
    </row>
    <row r="45" spans="2:14" ht="12.9" customHeight="1">
      <c r="B45" s="267"/>
      <c r="C45" s="280" t="s">
        <v>308</v>
      </c>
      <c r="D45" s="277"/>
      <c r="E45" s="274" t="s">
        <v>395</v>
      </c>
      <c r="F45" s="274">
        <v>1</v>
      </c>
      <c r="G45" s="306">
        <f>'TRATOR ESTEIRA'!I113</f>
        <v>75317.708333333299</v>
      </c>
      <c r="H45" s="305"/>
      <c r="I45" s="176">
        <f t="shared" ref="I45:I51" si="2">G45*F45</f>
        <v>75317.708333333299</v>
      </c>
      <c r="J45" s="356"/>
      <c r="L45" s="356"/>
      <c r="N45" s="346"/>
    </row>
    <row r="46" spans="2:14" ht="12.9" customHeight="1">
      <c r="B46" s="275"/>
      <c r="C46" s="280" t="s">
        <v>309</v>
      </c>
      <c r="D46" s="277"/>
      <c r="E46" s="274" t="s">
        <v>395</v>
      </c>
      <c r="F46" s="274">
        <v>1</v>
      </c>
      <c r="G46" s="306">
        <f>'RETROESVA.'!I114</f>
        <v>20772.006510416701</v>
      </c>
      <c r="H46" s="307"/>
      <c r="I46" s="176">
        <f t="shared" si="2"/>
        <v>20772.006510416701</v>
      </c>
      <c r="J46" s="356"/>
      <c r="L46" s="356"/>
      <c r="N46" s="346"/>
    </row>
    <row r="47" spans="2:14" ht="12.9" customHeight="1">
      <c r="B47" s="275"/>
      <c r="C47" s="280" t="s">
        <v>310</v>
      </c>
      <c r="D47" s="277"/>
      <c r="E47" s="310" t="s">
        <v>395</v>
      </c>
      <c r="F47" s="274">
        <v>1</v>
      </c>
      <c r="G47" s="306">
        <f>'CAM PIPA.'!I116</f>
        <v>21848.788481404801</v>
      </c>
      <c r="H47" s="307"/>
      <c r="I47" s="176">
        <f t="shared" si="2"/>
        <v>21848.788481404801</v>
      </c>
      <c r="J47" s="356"/>
      <c r="L47" s="356"/>
      <c r="N47" s="346"/>
    </row>
    <row r="48" spans="2:14" ht="12.9" customHeight="1">
      <c r="B48" s="311"/>
      <c r="C48" s="312" t="s">
        <v>311</v>
      </c>
      <c r="D48" s="277"/>
      <c r="E48" s="310" t="s">
        <v>395</v>
      </c>
      <c r="F48" s="313">
        <v>1</v>
      </c>
      <c r="G48" s="314">
        <f>'CAM BASC 10M³'!I116</f>
        <v>23331.2623185714</v>
      </c>
      <c r="H48" s="315"/>
      <c r="I48" s="176">
        <f t="shared" si="2"/>
        <v>23331.2623185714</v>
      </c>
      <c r="J48" s="356"/>
      <c r="L48" s="356"/>
      <c r="N48" s="346"/>
    </row>
    <row r="49" spans="2:14" ht="12.9" customHeight="1">
      <c r="B49" s="275"/>
      <c r="C49" s="312" t="s">
        <v>312</v>
      </c>
      <c r="D49" s="277"/>
      <c r="E49" s="310" t="s">
        <v>395</v>
      </c>
      <c r="F49" s="274">
        <v>1</v>
      </c>
      <c r="G49" s="306">
        <f>'ESCAV. HIDRAULICA'!I114</f>
        <v>44170.666666666701</v>
      </c>
      <c r="H49" s="307"/>
      <c r="I49" s="176">
        <f t="shared" si="2"/>
        <v>44170.666666666701</v>
      </c>
      <c r="J49" s="356"/>
      <c r="L49" s="356"/>
      <c r="N49" s="346"/>
    </row>
    <row r="50" spans="2:14" ht="12.9" customHeight="1">
      <c r="B50" s="275"/>
      <c r="C50" s="312" t="s">
        <v>313</v>
      </c>
      <c r="D50" s="277"/>
      <c r="E50" s="310" t="s">
        <v>395</v>
      </c>
      <c r="F50" s="274">
        <v>1</v>
      </c>
      <c r="G50" s="306">
        <f>'VAN ATERRO.'!I116</f>
        <v>9717.5803250000008</v>
      </c>
      <c r="H50" s="307"/>
      <c r="I50" s="176">
        <f t="shared" si="2"/>
        <v>9717.5803250000008</v>
      </c>
      <c r="J50" s="356"/>
      <c r="L50" s="356"/>
      <c r="N50" s="346"/>
    </row>
    <row r="51" spans="2:14" ht="12.9" customHeight="1">
      <c r="B51" s="282"/>
      <c r="C51" s="316" t="s">
        <v>314</v>
      </c>
      <c r="D51" s="317"/>
      <c r="E51" s="310" t="s">
        <v>395</v>
      </c>
      <c r="F51" s="285">
        <v>1</v>
      </c>
      <c r="G51" s="318">
        <f>PICKUP.!I116</f>
        <v>4299.3227777777802</v>
      </c>
      <c r="H51" s="309"/>
      <c r="I51" s="176">
        <f t="shared" si="2"/>
        <v>4299.3227777777802</v>
      </c>
      <c r="J51" s="356"/>
      <c r="L51" s="356"/>
      <c r="N51" s="346"/>
    </row>
    <row r="52" spans="2:14" ht="15.6">
      <c r="B52" s="297"/>
      <c r="C52" s="858" t="s">
        <v>396</v>
      </c>
      <c r="D52" s="859"/>
      <c r="E52" s="859"/>
      <c r="F52" s="859"/>
      <c r="G52" s="859"/>
      <c r="H52" s="298"/>
      <c r="I52" s="357">
        <f>SUM(I45:I51)</f>
        <v>199457.33541317101</v>
      </c>
      <c r="J52" s="358"/>
    </row>
    <row r="53" spans="2:14" ht="15.6">
      <c r="B53" s="319"/>
      <c r="C53" s="320"/>
      <c r="D53" s="320"/>
      <c r="E53" s="320"/>
      <c r="F53" s="320"/>
      <c r="G53" s="320"/>
      <c r="H53" s="320"/>
      <c r="I53" s="359"/>
      <c r="J53" s="358"/>
    </row>
    <row r="54" spans="2:14" ht="18" customHeight="1">
      <c r="B54" s="260">
        <v>4</v>
      </c>
      <c r="C54" s="321" t="s">
        <v>397</v>
      </c>
      <c r="D54" s="322"/>
      <c r="E54" s="322"/>
      <c r="F54" s="322"/>
      <c r="G54" s="322"/>
      <c r="H54" s="323">
        <v>0</v>
      </c>
      <c r="I54" s="360">
        <v>0</v>
      </c>
      <c r="J54" s="361"/>
    </row>
    <row r="55" spans="2:14" ht="5.25" customHeight="1">
      <c r="B55" s="319"/>
      <c r="C55" s="287"/>
      <c r="D55" s="287"/>
      <c r="E55" s="287"/>
      <c r="F55" s="287"/>
      <c r="G55" s="287"/>
      <c r="H55" s="287"/>
      <c r="I55" s="287"/>
      <c r="J55" s="354"/>
    </row>
    <row r="56" spans="2:14" ht="15.6">
      <c r="B56" s="264" t="s">
        <v>398</v>
      </c>
      <c r="C56" s="324"/>
      <c r="D56" s="324"/>
      <c r="E56" s="324"/>
      <c r="F56" s="301"/>
      <c r="G56" s="302"/>
      <c r="H56" s="302"/>
      <c r="I56" s="357">
        <f>I54+I52+I42+I33</f>
        <v>403848.12539560918</v>
      </c>
      <c r="J56" s="362"/>
    </row>
    <row r="57" spans="2:14" ht="15.6">
      <c r="B57" s="264" t="s">
        <v>399</v>
      </c>
      <c r="C57" s="324"/>
      <c r="D57" s="324"/>
      <c r="E57" s="325" t="s">
        <v>400</v>
      </c>
      <c r="F57" s="301"/>
      <c r="G57" s="326">
        <v>1</v>
      </c>
      <c r="H57" s="326"/>
      <c r="I57" s="363"/>
      <c r="J57" s="364"/>
    </row>
    <row r="58" spans="2:14" ht="15.6">
      <c r="B58" s="264" t="s">
        <v>401</v>
      </c>
      <c r="C58" s="324"/>
      <c r="D58" s="324"/>
      <c r="E58" s="324"/>
      <c r="F58" s="301"/>
      <c r="G58" s="302"/>
      <c r="H58" s="302"/>
      <c r="I58" s="357">
        <f>I56</f>
        <v>403848.12539560918</v>
      </c>
      <c r="J58" s="362"/>
    </row>
    <row r="59" spans="2:14" ht="15.6">
      <c r="B59" s="264" t="s">
        <v>371</v>
      </c>
      <c r="C59" s="324"/>
      <c r="D59" s="324"/>
      <c r="E59" s="324"/>
      <c r="F59" s="301"/>
      <c r="G59" s="327">
        <f>'BDI 1  '!E38</f>
        <v>0.26440000000000002</v>
      </c>
      <c r="H59" s="327"/>
      <c r="I59" s="357">
        <f>I58*G59</f>
        <v>106777.44435459908</v>
      </c>
      <c r="J59" s="362"/>
    </row>
    <row r="60" spans="2:14" ht="5.25" customHeight="1">
      <c r="B60" s="254"/>
      <c r="C60" s="287"/>
      <c r="D60" s="287"/>
      <c r="E60" s="287"/>
      <c r="F60" s="287"/>
      <c r="G60" s="287"/>
      <c r="H60" s="287"/>
      <c r="I60" s="365"/>
      <c r="J60" s="364"/>
    </row>
    <row r="61" spans="2:14" ht="15.6">
      <c r="B61" s="328" t="s">
        <v>402</v>
      </c>
      <c r="C61" s="329"/>
      <c r="D61" s="329"/>
      <c r="E61" s="329"/>
      <c r="F61" s="330" t="s">
        <v>403</v>
      </c>
      <c r="G61" s="331"/>
      <c r="H61" s="332"/>
      <c r="I61" s="366">
        <f>I59+I58</f>
        <v>510625.56975020829</v>
      </c>
      <c r="J61" s="367"/>
    </row>
  </sheetData>
  <mergeCells count="5">
    <mergeCell ref="B2:I2"/>
    <mergeCell ref="G32:H32"/>
    <mergeCell ref="C33:G33"/>
    <mergeCell ref="C42:G42"/>
    <mergeCell ref="C52:G52"/>
  </mergeCells>
  <pageMargins left="0.98425196850393704" right="0.78740157480314998" top="1.37795275590551" bottom="1.37795275590551" header="0.31496062992126" footer="0.31496062992126"/>
  <pageSetup paperSize="9" scale="74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59999389629810485"/>
  </sheetPr>
  <dimension ref="A2:U39"/>
  <sheetViews>
    <sheetView showGridLines="0" view="pageBreakPreview" topLeftCell="A9" zoomScaleNormal="100" workbookViewId="0">
      <selection activeCell="B1" sqref="C1"/>
    </sheetView>
  </sheetViews>
  <sheetFormatPr defaultColWidth="9" defaultRowHeight="13.8"/>
  <cols>
    <col min="1" max="1" width="1.6640625" style="165" customWidth="1"/>
    <col min="2" max="2" width="33" style="165" customWidth="1"/>
    <col min="3" max="3" width="10.33203125" style="165" customWidth="1"/>
    <col min="4" max="4" width="10.6640625" style="165" customWidth="1"/>
    <col min="5" max="6" width="10.5546875" style="165" customWidth="1"/>
    <col min="7" max="7" width="19.21875" style="165" customWidth="1"/>
    <col min="8" max="8" width="2.33203125" style="165" customWidth="1"/>
    <col min="9" max="9" width="10.5546875" style="126"/>
    <col min="10" max="21" width="9.21875" style="126"/>
  </cols>
  <sheetData>
    <row r="2" spans="2:9">
      <c r="B2" s="860" t="s">
        <v>404</v>
      </c>
      <c r="C2" s="861"/>
      <c r="D2" s="861"/>
      <c r="E2" s="861"/>
      <c r="F2" s="861"/>
      <c r="G2" s="862"/>
      <c r="H2" s="210"/>
    </row>
    <row r="3" spans="2:9">
      <c r="B3" s="210"/>
      <c r="C3" s="210"/>
      <c r="D3" s="210"/>
      <c r="E3" s="210"/>
      <c r="F3" s="210"/>
      <c r="G3" s="210"/>
      <c r="H3" s="210"/>
    </row>
    <row r="4" spans="2:9">
      <c r="B4" s="211" t="s">
        <v>405</v>
      </c>
      <c r="C4" s="212"/>
      <c r="D4" s="212"/>
      <c r="E4" s="212"/>
      <c r="F4" s="212"/>
      <c r="G4" s="213"/>
      <c r="H4" s="214"/>
    </row>
    <row r="5" spans="2:9">
      <c r="B5" s="208"/>
      <c r="C5" s="208"/>
      <c r="D5" s="208"/>
      <c r="E5" s="208"/>
      <c r="F5" s="208"/>
      <c r="G5" s="208"/>
      <c r="H5" s="208"/>
    </row>
    <row r="6" spans="2:9">
      <c r="B6" s="864" t="s">
        <v>5</v>
      </c>
      <c r="C6" s="215"/>
      <c r="D6" s="863" t="s">
        <v>406</v>
      </c>
      <c r="E6" s="863"/>
      <c r="F6" s="863"/>
      <c r="G6" s="863"/>
      <c r="H6" s="217"/>
    </row>
    <row r="7" spans="2:9" ht="27.6">
      <c r="B7" s="865"/>
      <c r="C7" s="218" t="s">
        <v>407</v>
      </c>
      <c r="D7" s="216" t="s">
        <v>408</v>
      </c>
      <c r="E7" s="219" t="s">
        <v>409</v>
      </c>
      <c r="F7" s="218" t="s">
        <v>351</v>
      </c>
      <c r="G7" s="220" t="s">
        <v>163</v>
      </c>
      <c r="H7" s="217"/>
    </row>
    <row r="8" spans="2:9">
      <c r="B8" s="221" t="s">
        <v>410</v>
      </c>
      <c r="C8" s="222">
        <v>360</v>
      </c>
      <c r="D8" s="223">
        <f t="shared" ref="D8:D26" si="0">360/C8</f>
        <v>1</v>
      </c>
      <c r="E8" s="224">
        <v>1</v>
      </c>
      <c r="F8" s="225">
        <f>DADOS.!O5</f>
        <v>146.24</v>
      </c>
      <c r="G8" s="225">
        <f t="shared" ref="G8:G26" si="1">F8*E8</f>
        <v>146.24</v>
      </c>
      <c r="H8" s="226"/>
      <c r="I8" s="62"/>
    </row>
    <row r="9" spans="2:9">
      <c r="B9" s="227" t="s">
        <v>411</v>
      </c>
      <c r="C9" s="228">
        <v>360</v>
      </c>
      <c r="D9" s="223">
        <f t="shared" si="0"/>
        <v>1</v>
      </c>
      <c r="E9" s="229">
        <v>4</v>
      </c>
      <c r="F9" s="230">
        <f>DADOS.!O12</f>
        <v>28</v>
      </c>
      <c r="G9" s="230">
        <f t="shared" si="1"/>
        <v>112</v>
      </c>
      <c r="H9" s="226"/>
    </row>
    <row r="10" spans="2:9">
      <c r="B10" s="227" t="s">
        <v>19</v>
      </c>
      <c r="C10" s="228">
        <v>360</v>
      </c>
      <c r="D10" s="223">
        <f t="shared" si="0"/>
        <v>1</v>
      </c>
      <c r="E10" s="229">
        <v>1</v>
      </c>
      <c r="F10" s="230">
        <f>DADOS.!O8</f>
        <v>38</v>
      </c>
      <c r="G10" s="230">
        <f t="shared" si="1"/>
        <v>38</v>
      </c>
      <c r="H10" s="226"/>
    </row>
    <row r="11" spans="2:9">
      <c r="B11" s="227" t="s">
        <v>8</v>
      </c>
      <c r="C11" s="228">
        <v>180</v>
      </c>
      <c r="D11" s="223">
        <f t="shared" si="0"/>
        <v>2</v>
      </c>
      <c r="E11" s="229">
        <f>4*D11</f>
        <v>8</v>
      </c>
      <c r="F11" s="230">
        <f>DADOS.!O4</f>
        <v>62</v>
      </c>
      <c r="G11" s="230">
        <f t="shared" si="1"/>
        <v>496</v>
      </c>
      <c r="H11" s="226"/>
    </row>
    <row r="12" spans="2:9">
      <c r="B12" s="227" t="s">
        <v>15</v>
      </c>
      <c r="C12" s="228">
        <v>180</v>
      </c>
      <c r="D12" s="223">
        <f t="shared" si="0"/>
        <v>2</v>
      </c>
      <c r="E12" s="229">
        <f>4*D12</f>
        <v>8</v>
      </c>
      <c r="F12" s="230">
        <f>DADOS.!O6</f>
        <v>34.25</v>
      </c>
      <c r="G12" s="230">
        <f t="shared" si="1"/>
        <v>274</v>
      </c>
      <c r="H12" s="226"/>
    </row>
    <row r="13" spans="2:9">
      <c r="B13" s="227" t="s">
        <v>412</v>
      </c>
      <c r="C13" s="228">
        <v>360</v>
      </c>
      <c r="D13" s="223">
        <f t="shared" si="0"/>
        <v>1</v>
      </c>
      <c r="E13" s="229">
        <v>8</v>
      </c>
      <c r="F13" s="230">
        <f>DADOS.!O9</f>
        <v>71.5</v>
      </c>
      <c r="G13" s="230">
        <f t="shared" si="1"/>
        <v>572</v>
      </c>
      <c r="H13" s="226"/>
    </row>
    <row r="14" spans="2:9">
      <c r="B14" s="227" t="s">
        <v>413</v>
      </c>
      <c r="C14" s="228">
        <v>360</v>
      </c>
      <c r="D14" s="223">
        <f t="shared" si="0"/>
        <v>1</v>
      </c>
      <c r="E14" s="229">
        <v>7</v>
      </c>
      <c r="F14" s="230">
        <f>DADOS.!O10</f>
        <v>37</v>
      </c>
      <c r="G14" s="230">
        <f t="shared" si="1"/>
        <v>259</v>
      </c>
      <c r="H14" s="226"/>
    </row>
    <row r="15" spans="2:9">
      <c r="B15" s="227" t="s">
        <v>414</v>
      </c>
      <c r="C15" s="231">
        <v>90</v>
      </c>
      <c r="D15" s="231">
        <f t="shared" si="0"/>
        <v>4</v>
      </c>
      <c r="E15" s="229">
        <f>1*D15</f>
        <v>4</v>
      </c>
      <c r="F15" s="230">
        <f>DADOS.!O11</f>
        <v>38.450000000000003</v>
      </c>
      <c r="G15" s="230">
        <f t="shared" si="1"/>
        <v>153.80000000000001</v>
      </c>
      <c r="H15" s="226"/>
    </row>
    <row r="16" spans="2:9">
      <c r="B16" s="227" t="s">
        <v>415</v>
      </c>
      <c r="C16" s="228">
        <v>180</v>
      </c>
      <c r="D16" s="223">
        <f t="shared" si="0"/>
        <v>2</v>
      </c>
      <c r="E16" s="229">
        <f t="shared" ref="E16:E20" si="2">4*D16</f>
        <v>8</v>
      </c>
      <c r="F16" s="230">
        <f>DADOS.!O13</f>
        <v>58</v>
      </c>
      <c r="G16" s="230">
        <f t="shared" si="1"/>
        <v>464</v>
      </c>
      <c r="H16" s="226"/>
    </row>
    <row r="17" spans="2:8">
      <c r="B17" s="227" t="s">
        <v>416</v>
      </c>
      <c r="C17" s="228">
        <v>180</v>
      </c>
      <c r="D17" s="223">
        <f t="shared" si="0"/>
        <v>2</v>
      </c>
      <c r="E17" s="229">
        <f t="shared" si="2"/>
        <v>8</v>
      </c>
      <c r="F17" s="230">
        <f>DADOS.!O14</f>
        <v>42.5</v>
      </c>
      <c r="G17" s="230">
        <f t="shared" si="1"/>
        <v>340</v>
      </c>
      <c r="H17" s="226"/>
    </row>
    <row r="18" spans="2:8">
      <c r="B18" s="227" t="s">
        <v>417</v>
      </c>
      <c r="C18" s="228">
        <v>180</v>
      </c>
      <c r="D18" s="223">
        <f t="shared" si="0"/>
        <v>2</v>
      </c>
      <c r="E18" s="229">
        <f t="shared" si="2"/>
        <v>8</v>
      </c>
      <c r="F18" s="230">
        <f>DADOS.!O15</f>
        <v>68</v>
      </c>
      <c r="G18" s="230">
        <f t="shared" si="1"/>
        <v>544</v>
      </c>
      <c r="H18" s="226"/>
    </row>
    <row r="19" spans="2:8">
      <c r="B19" s="227" t="s">
        <v>418</v>
      </c>
      <c r="C19" s="228">
        <v>180</v>
      </c>
      <c r="D19" s="223">
        <f t="shared" si="0"/>
        <v>2</v>
      </c>
      <c r="E19" s="229">
        <f t="shared" si="2"/>
        <v>8</v>
      </c>
      <c r="F19" s="230">
        <f>DADOS.!O16</f>
        <v>59.15</v>
      </c>
      <c r="G19" s="230">
        <f t="shared" si="1"/>
        <v>473.2</v>
      </c>
      <c r="H19" s="226"/>
    </row>
    <row r="20" spans="2:8">
      <c r="B20" s="227" t="s">
        <v>419</v>
      </c>
      <c r="C20" s="228">
        <v>360</v>
      </c>
      <c r="D20" s="223">
        <f t="shared" si="0"/>
        <v>1</v>
      </c>
      <c r="E20" s="229">
        <f t="shared" si="2"/>
        <v>4</v>
      </c>
      <c r="F20" s="230">
        <f>DADOS.!O17</f>
        <v>282</v>
      </c>
      <c r="G20" s="230">
        <f t="shared" si="1"/>
        <v>1128</v>
      </c>
      <c r="H20" s="226"/>
    </row>
    <row r="21" spans="2:8">
      <c r="B21" s="227" t="s">
        <v>41</v>
      </c>
      <c r="C21" s="228">
        <v>360</v>
      </c>
      <c r="D21" s="223">
        <f t="shared" si="0"/>
        <v>1</v>
      </c>
      <c r="E21" s="229">
        <v>2</v>
      </c>
      <c r="F21" s="230">
        <f>DADOS.!O18</f>
        <v>26.05</v>
      </c>
      <c r="G21" s="230">
        <f t="shared" si="1"/>
        <v>52.1</v>
      </c>
      <c r="H21" s="226"/>
    </row>
    <row r="22" spans="2:8">
      <c r="B22" s="227" t="s">
        <v>420</v>
      </c>
      <c r="C22" s="228">
        <v>360</v>
      </c>
      <c r="D22" s="223">
        <f t="shared" si="0"/>
        <v>1</v>
      </c>
      <c r="E22" s="229">
        <v>2</v>
      </c>
      <c r="F22" s="230">
        <f>DADOS.!O19</f>
        <v>195</v>
      </c>
      <c r="G22" s="230">
        <f t="shared" si="1"/>
        <v>390</v>
      </c>
      <c r="H22" s="226"/>
    </row>
    <row r="23" spans="2:8">
      <c r="B23" s="227" t="s">
        <v>46</v>
      </c>
      <c r="C23" s="228">
        <v>360</v>
      </c>
      <c r="D23" s="223">
        <f t="shared" si="0"/>
        <v>1</v>
      </c>
      <c r="E23" s="229">
        <v>2</v>
      </c>
      <c r="F23" s="230">
        <f>DADOS.!O20</f>
        <v>129</v>
      </c>
      <c r="G23" s="230">
        <f t="shared" si="1"/>
        <v>258</v>
      </c>
      <c r="H23" s="226"/>
    </row>
    <row r="24" spans="2:8">
      <c r="B24" s="227" t="s">
        <v>48</v>
      </c>
      <c r="C24" s="228">
        <v>360</v>
      </c>
      <c r="D24" s="223">
        <f t="shared" si="0"/>
        <v>1</v>
      </c>
      <c r="E24" s="229">
        <v>2</v>
      </c>
      <c r="F24" s="230">
        <f>DADOS.!O21</f>
        <v>117</v>
      </c>
      <c r="G24" s="230">
        <f t="shared" si="1"/>
        <v>234</v>
      </c>
      <c r="H24" s="226"/>
    </row>
    <row r="25" spans="2:8">
      <c r="B25" s="227" t="s">
        <v>421</v>
      </c>
      <c r="C25" s="228">
        <v>360</v>
      </c>
      <c r="D25" s="223">
        <f t="shared" si="0"/>
        <v>1</v>
      </c>
      <c r="E25" s="229">
        <v>2</v>
      </c>
      <c r="F25" s="230">
        <f>DADOS.!O22</f>
        <v>49</v>
      </c>
      <c r="G25" s="230">
        <f t="shared" si="1"/>
        <v>98</v>
      </c>
      <c r="H25" s="226"/>
    </row>
    <row r="26" spans="2:8">
      <c r="B26" s="227" t="s">
        <v>422</v>
      </c>
      <c r="C26" s="228">
        <v>360</v>
      </c>
      <c r="D26" s="228">
        <f t="shared" si="0"/>
        <v>1</v>
      </c>
      <c r="E26" s="229">
        <v>2</v>
      </c>
      <c r="F26" s="230">
        <f>DADOS.!O23</f>
        <v>350</v>
      </c>
      <c r="G26" s="230">
        <f t="shared" si="1"/>
        <v>700</v>
      </c>
      <c r="H26" s="226"/>
    </row>
    <row r="27" spans="2:8">
      <c r="B27" s="232"/>
      <c r="C27" s="233"/>
      <c r="D27" s="233"/>
      <c r="E27" s="234"/>
      <c r="F27" s="235"/>
      <c r="G27" s="236">
        <f>SUM(G8:G26)</f>
        <v>6732.34</v>
      </c>
      <c r="H27" s="237"/>
    </row>
    <row r="29" spans="2:8">
      <c r="B29" s="238" t="s">
        <v>423</v>
      </c>
      <c r="C29" s="239">
        <f>G27/12</f>
        <v>561.02833333333297</v>
      </c>
    </row>
    <row r="31" spans="2:8">
      <c r="B31" s="240" t="s">
        <v>424</v>
      </c>
      <c r="C31" s="241"/>
    </row>
    <row r="32" spans="2:8">
      <c r="B32" s="242" t="s">
        <v>425</v>
      </c>
      <c r="C32" s="243"/>
    </row>
    <row r="33" spans="2:3">
      <c r="B33" s="242" t="s">
        <v>426</v>
      </c>
      <c r="C33" s="243"/>
    </row>
    <row r="34" spans="2:3">
      <c r="B34" s="242" t="s">
        <v>427</v>
      </c>
      <c r="C34" s="243"/>
    </row>
    <row r="35" spans="2:3">
      <c r="B35" s="242" t="s">
        <v>428</v>
      </c>
      <c r="C35" s="243"/>
    </row>
    <row r="36" spans="2:3">
      <c r="B36" s="242" t="s">
        <v>429</v>
      </c>
      <c r="C36" s="243"/>
    </row>
    <row r="37" spans="2:3">
      <c r="B37" s="232" t="s">
        <v>430</v>
      </c>
      <c r="C37" s="244">
        <f>'ITEM 5 - ATERRO SANIT.'!F29</f>
        <v>24</v>
      </c>
    </row>
    <row r="39" spans="2:3">
      <c r="B39" s="201" t="s">
        <v>431</v>
      </c>
      <c r="C39" s="245">
        <f>C29/C37</f>
        <v>23.376180555555599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7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59999389629810485"/>
  </sheetPr>
  <dimension ref="A2:Q70"/>
  <sheetViews>
    <sheetView showGridLines="0" view="pageBreakPreview" topLeftCell="A22" zoomScaleNormal="100" workbookViewId="0">
      <selection activeCell="B1" sqref="C1"/>
    </sheetView>
  </sheetViews>
  <sheetFormatPr defaultColWidth="9" defaultRowHeight="13.8"/>
  <cols>
    <col min="1" max="1" width="1.88671875" style="126" customWidth="1"/>
    <col min="2" max="2" width="8.33203125" style="165" customWidth="1"/>
    <col min="3" max="3" width="14.6640625" style="165" customWidth="1"/>
    <col min="4" max="4" width="12.44140625" style="165" customWidth="1"/>
    <col min="5" max="5" width="21.5546875" style="165" customWidth="1"/>
    <col min="6" max="6" width="12.44140625" style="165" customWidth="1"/>
    <col min="7" max="7" width="14.6640625" style="165" customWidth="1"/>
    <col min="8" max="8" width="12.5546875" style="165" customWidth="1"/>
    <col min="9" max="9" width="15" style="165" customWidth="1"/>
    <col min="10" max="10" width="2.44140625" style="165" customWidth="1"/>
    <col min="11" max="11" width="9.21875" style="126"/>
    <col min="12" max="12" width="9.5546875" style="126"/>
    <col min="13" max="14" width="9.21875" style="126"/>
    <col min="15" max="15" width="9.5546875" style="126"/>
    <col min="16" max="16" width="9.21875" style="126"/>
  </cols>
  <sheetData>
    <row r="2" spans="2:12">
      <c r="B2" s="166" t="s">
        <v>432</v>
      </c>
    </row>
    <row r="4" spans="2:12">
      <c r="B4" s="165" t="s">
        <v>433</v>
      </c>
    </row>
    <row r="5" spans="2:12">
      <c r="B5" s="166"/>
    </row>
    <row r="6" spans="2:12" ht="55.2">
      <c r="B6" s="167" t="s">
        <v>434</v>
      </c>
      <c r="C6" s="167" t="s">
        <v>435</v>
      </c>
      <c r="D6" s="167" t="s">
        <v>436</v>
      </c>
      <c r="E6" s="167" t="s">
        <v>437</v>
      </c>
      <c r="F6" s="167" t="s">
        <v>438</v>
      </c>
      <c r="G6" s="167" t="s">
        <v>439</v>
      </c>
      <c r="H6" s="167" t="s">
        <v>440</v>
      </c>
      <c r="I6" s="167" t="s">
        <v>441</v>
      </c>
      <c r="J6" s="185"/>
    </row>
    <row r="7" spans="2:12">
      <c r="B7" s="866">
        <v>1</v>
      </c>
      <c r="C7" s="868" t="s">
        <v>442</v>
      </c>
      <c r="D7" s="873">
        <f>'ITEM 5 - ATERRO SANIT.'!F19+'ITEM 5 - ATERRO SANIT.'!F28</f>
        <v>3</v>
      </c>
      <c r="E7" s="168" t="s">
        <v>10</v>
      </c>
      <c r="F7" s="169">
        <f>3*4</f>
        <v>12</v>
      </c>
      <c r="G7" s="170">
        <f>F7*$D$7</f>
        <v>36</v>
      </c>
      <c r="H7" s="171">
        <f>DADOS.!Z4</f>
        <v>69</v>
      </c>
      <c r="I7" s="204">
        <f t="shared" ref="I7:I17" si="0">H7*G7</f>
        <v>2484</v>
      </c>
      <c r="J7" s="195"/>
      <c r="L7" s="195"/>
    </row>
    <row r="8" spans="2:12">
      <c r="B8" s="867"/>
      <c r="C8" s="869"/>
      <c r="D8" s="869"/>
      <c r="E8" s="173" t="s">
        <v>14</v>
      </c>
      <c r="F8" s="174">
        <f>3*4</f>
        <v>12</v>
      </c>
      <c r="G8" s="175">
        <f>F8*$D$7</f>
        <v>36</v>
      </c>
      <c r="H8" s="176">
        <f>DADOS.!Z5</f>
        <v>29</v>
      </c>
      <c r="I8" s="204">
        <f t="shared" si="0"/>
        <v>1044</v>
      </c>
      <c r="J8" s="195"/>
      <c r="L8" s="195"/>
    </row>
    <row r="9" spans="2:12">
      <c r="B9" s="867"/>
      <c r="C9" s="869"/>
      <c r="D9" s="869"/>
      <c r="E9" s="173" t="s">
        <v>20</v>
      </c>
      <c r="F9" s="174">
        <v>3</v>
      </c>
      <c r="G9" s="175">
        <f>F9*$D$7</f>
        <v>9</v>
      </c>
      <c r="H9" s="176">
        <f>DADOS.!Z8</f>
        <v>57</v>
      </c>
      <c r="I9" s="204">
        <f t="shared" si="0"/>
        <v>513</v>
      </c>
      <c r="J9" s="195"/>
      <c r="L9" s="195"/>
    </row>
    <row r="10" spans="2:12">
      <c r="B10" s="867"/>
      <c r="C10" s="869"/>
      <c r="D10" s="869"/>
      <c r="E10" s="173" t="s">
        <v>23</v>
      </c>
      <c r="F10" s="174">
        <v>1</v>
      </c>
      <c r="G10" s="175">
        <f>F10*$D$7</f>
        <v>3</v>
      </c>
      <c r="H10" s="176">
        <f>DADOS.!Z9</f>
        <v>46</v>
      </c>
      <c r="I10" s="204">
        <f t="shared" si="0"/>
        <v>138</v>
      </c>
      <c r="J10" s="195"/>
      <c r="L10" s="195"/>
    </row>
    <row r="11" spans="2:12">
      <c r="B11" s="867"/>
      <c r="C11" s="870"/>
      <c r="D11" s="870"/>
      <c r="E11" s="177" t="s">
        <v>16</v>
      </c>
      <c r="F11" s="178">
        <v>3</v>
      </c>
      <c r="G11" s="179">
        <f>F11*$D$7</f>
        <v>9</v>
      </c>
      <c r="H11" s="180">
        <f>DADOS.!Z6</f>
        <v>19.02</v>
      </c>
      <c r="I11" s="205">
        <f t="shared" si="0"/>
        <v>171.18</v>
      </c>
      <c r="J11" s="195"/>
      <c r="L11" s="195"/>
    </row>
    <row r="12" spans="2:12">
      <c r="B12" s="867"/>
      <c r="C12" s="871" t="s">
        <v>443</v>
      </c>
      <c r="D12" s="874">
        <f>'ITEM 5 - ATERRO SANIT.'!F12+'ITEM 5 - ATERRO SANIT.'!F12</f>
        <v>2</v>
      </c>
      <c r="E12" s="181" t="s">
        <v>10</v>
      </c>
      <c r="F12" s="169">
        <f>3*4</f>
        <v>12</v>
      </c>
      <c r="G12" s="170">
        <f>F12*$D$12</f>
        <v>24</v>
      </c>
      <c r="H12" s="171">
        <f>DADOS.!Z4</f>
        <v>69</v>
      </c>
      <c r="I12" s="204">
        <f t="shared" si="0"/>
        <v>1656</v>
      </c>
      <c r="J12" s="195"/>
      <c r="L12" s="195"/>
    </row>
    <row r="13" spans="2:12">
      <c r="B13" s="867"/>
      <c r="C13" s="869"/>
      <c r="D13" s="869"/>
      <c r="E13" s="173" t="s">
        <v>14</v>
      </c>
      <c r="F13" s="174">
        <f>3*4</f>
        <v>12</v>
      </c>
      <c r="G13" s="175">
        <f>F13*$D$12</f>
        <v>24</v>
      </c>
      <c r="H13" s="176">
        <f>DADOS.!Z5</f>
        <v>29</v>
      </c>
      <c r="I13" s="204">
        <f t="shared" si="0"/>
        <v>696</v>
      </c>
      <c r="J13" s="195"/>
      <c r="L13" s="195"/>
    </row>
    <row r="14" spans="2:12">
      <c r="B14" s="867"/>
      <c r="C14" s="869"/>
      <c r="D14" s="869"/>
      <c r="E14" s="173" t="s">
        <v>20</v>
      </c>
      <c r="F14" s="174">
        <v>3</v>
      </c>
      <c r="G14" s="175">
        <f>F14*$D$12</f>
        <v>6</v>
      </c>
      <c r="H14" s="176">
        <f>DADOS.!Z8</f>
        <v>57</v>
      </c>
      <c r="I14" s="204">
        <f t="shared" si="0"/>
        <v>342</v>
      </c>
      <c r="J14" s="195"/>
      <c r="L14" s="195"/>
    </row>
    <row r="15" spans="2:12">
      <c r="B15" s="867"/>
      <c r="C15" s="869"/>
      <c r="D15" s="869"/>
      <c r="E15" s="173" t="s">
        <v>23</v>
      </c>
      <c r="F15" s="174">
        <v>1</v>
      </c>
      <c r="G15" s="175">
        <f>F15*$D$12</f>
        <v>2</v>
      </c>
      <c r="H15" s="176">
        <f>DADOS.!Z9</f>
        <v>46</v>
      </c>
      <c r="I15" s="204">
        <f t="shared" si="0"/>
        <v>92</v>
      </c>
      <c r="J15" s="195"/>
      <c r="L15" s="195"/>
    </row>
    <row r="16" spans="2:12">
      <c r="B16" s="867"/>
      <c r="C16" s="872"/>
      <c r="D16" s="872"/>
      <c r="E16" s="182" t="s">
        <v>16</v>
      </c>
      <c r="F16" s="178">
        <v>3</v>
      </c>
      <c r="G16" s="179">
        <f>F16*$D$12</f>
        <v>6</v>
      </c>
      <c r="H16" s="180">
        <f>DADOS.!Z6</f>
        <v>19.02</v>
      </c>
      <c r="I16" s="205">
        <f t="shared" si="0"/>
        <v>114.12</v>
      </c>
      <c r="J16" s="195"/>
      <c r="L16" s="195"/>
    </row>
    <row r="17" spans="2:12">
      <c r="B17" s="867"/>
      <c r="C17" s="868" t="s">
        <v>444</v>
      </c>
      <c r="D17" s="873">
        <f>'ITEM 5 - ATERRO SANIT.'!F14+'ITEM 5 - ATERRO SANIT.'!F13+'ITEM 5 - ATERRO SANIT.'!F23</f>
        <v>9</v>
      </c>
      <c r="E17" s="168" t="s">
        <v>10</v>
      </c>
      <c r="F17" s="169">
        <f>3*4</f>
        <v>12</v>
      </c>
      <c r="G17" s="170">
        <f t="shared" ref="G17:G25" si="1">F17*$D$17</f>
        <v>108</v>
      </c>
      <c r="H17" s="171">
        <f>DADOS.!Z4</f>
        <v>69</v>
      </c>
      <c r="I17" s="204">
        <f t="shared" si="0"/>
        <v>7452</v>
      </c>
      <c r="J17" s="195"/>
      <c r="L17" s="195"/>
    </row>
    <row r="18" spans="2:12">
      <c r="B18" s="867"/>
      <c r="C18" s="869"/>
      <c r="D18" s="869"/>
      <c r="E18" s="173" t="s">
        <v>14</v>
      </c>
      <c r="F18" s="174">
        <f>3*4</f>
        <v>12</v>
      </c>
      <c r="G18" s="175">
        <f t="shared" si="1"/>
        <v>108</v>
      </c>
      <c r="H18" s="176">
        <f>DADOS.!Z5</f>
        <v>29</v>
      </c>
      <c r="I18" s="204">
        <f t="shared" ref="I18:I23" si="2">H18*G18</f>
        <v>3132</v>
      </c>
      <c r="J18" s="195"/>
      <c r="L18" s="195"/>
    </row>
    <row r="19" spans="2:12">
      <c r="B19" s="867"/>
      <c r="C19" s="869"/>
      <c r="D19" s="869"/>
      <c r="E19" s="173" t="s">
        <v>20</v>
      </c>
      <c r="F19" s="174">
        <v>3</v>
      </c>
      <c r="G19" s="175">
        <f t="shared" si="1"/>
        <v>27</v>
      </c>
      <c r="H19" s="176">
        <f>DADOS.!Z8</f>
        <v>57</v>
      </c>
      <c r="I19" s="204">
        <f t="shared" si="2"/>
        <v>1539</v>
      </c>
      <c r="J19" s="195"/>
      <c r="L19" s="195"/>
    </row>
    <row r="20" spans="2:12">
      <c r="B20" s="867"/>
      <c r="C20" s="869"/>
      <c r="D20" s="869"/>
      <c r="E20" s="173" t="s">
        <v>23</v>
      </c>
      <c r="F20" s="174">
        <v>1</v>
      </c>
      <c r="G20" s="175">
        <f t="shared" si="1"/>
        <v>9</v>
      </c>
      <c r="H20" s="176">
        <f>DADOS.!Z9</f>
        <v>46</v>
      </c>
      <c r="I20" s="204">
        <f t="shared" si="2"/>
        <v>414</v>
      </c>
      <c r="J20" s="195"/>
      <c r="L20" s="195"/>
    </row>
    <row r="21" spans="2:12">
      <c r="B21" s="867"/>
      <c r="C21" s="869"/>
      <c r="D21" s="869"/>
      <c r="E21" s="173" t="s">
        <v>16</v>
      </c>
      <c r="F21" s="174">
        <v>3</v>
      </c>
      <c r="G21" s="175">
        <f t="shared" si="1"/>
        <v>27</v>
      </c>
      <c r="H21" s="176">
        <f>DADOS.!Z6</f>
        <v>19.02</v>
      </c>
      <c r="I21" s="204">
        <f t="shared" si="2"/>
        <v>513.54</v>
      </c>
      <c r="J21" s="195"/>
      <c r="L21" s="195"/>
    </row>
    <row r="22" spans="2:12">
      <c r="B22" s="867"/>
      <c r="C22" s="870"/>
      <c r="D22" s="870"/>
      <c r="E22" s="173" t="s">
        <v>445</v>
      </c>
      <c r="F22" s="174">
        <f>4*12</f>
        <v>48</v>
      </c>
      <c r="G22" s="175">
        <f t="shared" si="1"/>
        <v>432</v>
      </c>
      <c r="H22" s="176">
        <f>DADOS.!Z12</f>
        <v>2.2000000000000002</v>
      </c>
      <c r="I22" s="204">
        <f t="shared" si="2"/>
        <v>950.4</v>
      </c>
      <c r="J22" s="195"/>
      <c r="L22" s="195"/>
    </row>
    <row r="23" spans="2:12">
      <c r="B23" s="867"/>
      <c r="C23" s="172"/>
      <c r="D23" s="172"/>
      <c r="E23" s="177" t="s">
        <v>446</v>
      </c>
      <c r="F23" s="183">
        <v>2</v>
      </c>
      <c r="G23" s="175">
        <f t="shared" si="1"/>
        <v>18</v>
      </c>
      <c r="H23" s="184">
        <f>DADOS.!Z10</f>
        <v>7.9</v>
      </c>
      <c r="I23" s="204">
        <f t="shared" si="2"/>
        <v>142.19999999999999</v>
      </c>
      <c r="J23" s="195"/>
      <c r="L23" s="195"/>
    </row>
    <row r="24" spans="2:12">
      <c r="B24" s="867"/>
      <c r="C24" s="172"/>
      <c r="D24" s="172"/>
      <c r="E24" s="177" t="s">
        <v>34</v>
      </c>
      <c r="F24" s="183">
        <v>1</v>
      </c>
      <c r="G24" s="175">
        <f t="shared" si="1"/>
        <v>9</v>
      </c>
      <c r="H24" s="184">
        <f>DADOS.!Z13</f>
        <v>59.5</v>
      </c>
      <c r="I24" s="204">
        <f t="shared" ref="I24:I44" si="3">H24*G24</f>
        <v>535.5</v>
      </c>
      <c r="J24" s="195"/>
      <c r="L24" s="195"/>
    </row>
    <row r="25" spans="2:12">
      <c r="B25" s="867"/>
      <c r="C25" s="172"/>
      <c r="D25" s="172"/>
      <c r="E25" s="177" t="s">
        <v>447</v>
      </c>
      <c r="F25" s="183">
        <v>12</v>
      </c>
      <c r="G25" s="179">
        <f t="shared" si="1"/>
        <v>108</v>
      </c>
      <c r="H25" s="184">
        <f>DADOS.!Z11</f>
        <v>16.350000000000001</v>
      </c>
      <c r="I25" s="205">
        <f t="shared" si="3"/>
        <v>1765.8</v>
      </c>
      <c r="J25" s="195"/>
      <c r="L25" s="195"/>
    </row>
    <row r="26" spans="2:12">
      <c r="B26" s="867"/>
      <c r="C26" s="871" t="s">
        <v>448</v>
      </c>
      <c r="D26" s="874">
        <f>'ITEM 5 - ATERRO SANIT.'!F15+'ITEM 5 - ATERRO SANIT.'!F16+'ITEM 5 - ATERRO SANIT.'!F17</f>
        <v>3</v>
      </c>
      <c r="E26" s="181" t="s">
        <v>10</v>
      </c>
      <c r="F26" s="169">
        <f>3*4</f>
        <v>12</v>
      </c>
      <c r="G26" s="170">
        <f>F26*$D$26</f>
        <v>36</v>
      </c>
      <c r="H26" s="171">
        <f>DADOS.!Z4</f>
        <v>69</v>
      </c>
      <c r="I26" s="204">
        <f t="shared" si="3"/>
        <v>2484</v>
      </c>
      <c r="J26" s="195"/>
      <c r="L26" s="195"/>
    </row>
    <row r="27" spans="2:12">
      <c r="B27" s="867"/>
      <c r="C27" s="869"/>
      <c r="D27" s="869"/>
      <c r="E27" s="173" t="s">
        <v>14</v>
      </c>
      <c r="F27" s="174">
        <f>3*4</f>
        <v>12</v>
      </c>
      <c r="G27" s="175">
        <f>F27*$D$26</f>
        <v>36</v>
      </c>
      <c r="H27" s="176">
        <f>DADOS.!Z5</f>
        <v>29</v>
      </c>
      <c r="I27" s="204">
        <f t="shared" si="3"/>
        <v>1044</v>
      </c>
      <c r="J27" s="195"/>
      <c r="L27" s="195"/>
    </row>
    <row r="28" spans="2:12">
      <c r="B28" s="867"/>
      <c r="C28" s="869"/>
      <c r="D28" s="869"/>
      <c r="E28" s="173" t="s">
        <v>20</v>
      </c>
      <c r="F28" s="174">
        <v>3</v>
      </c>
      <c r="G28" s="175">
        <f>F28*$D$26</f>
        <v>9</v>
      </c>
      <c r="H28" s="176">
        <f>DADOS.!Z8</f>
        <v>57</v>
      </c>
      <c r="I28" s="204">
        <f t="shared" si="3"/>
        <v>513</v>
      </c>
      <c r="J28" s="195"/>
      <c r="L28" s="195"/>
    </row>
    <row r="29" spans="2:12">
      <c r="B29" s="867"/>
      <c r="C29" s="869"/>
      <c r="D29" s="869"/>
      <c r="E29" s="173" t="s">
        <v>23</v>
      </c>
      <c r="F29" s="174">
        <v>1</v>
      </c>
      <c r="G29" s="175">
        <f>F29*$D$26</f>
        <v>3</v>
      </c>
      <c r="H29" s="176">
        <f>DADOS.!Z9</f>
        <v>46</v>
      </c>
      <c r="I29" s="204">
        <f t="shared" si="3"/>
        <v>138</v>
      </c>
      <c r="J29" s="195"/>
      <c r="L29" s="195"/>
    </row>
    <row r="30" spans="2:12">
      <c r="B30" s="867"/>
      <c r="C30" s="872"/>
      <c r="D30" s="872"/>
      <c r="E30" s="182" t="s">
        <v>16</v>
      </c>
      <c r="F30" s="178">
        <v>3</v>
      </c>
      <c r="G30" s="175">
        <f>F30*$D$26</f>
        <v>9</v>
      </c>
      <c r="H30" s="180">
        <f>DADOS.!Z6</f>
        <v>19.02</v>
      </c>
      <c r="I30" s="205">
        <f t="shared" si="3"/>
        <v>171.18</v>
      </c>
      <c r="J30" s="195"/>
      <c r="L30" s="195"/>
    </row>
    <row r="31" spans="2:12">
      <c r="B31" s="867"/>
      <c r="C31" s="871" t="s">
        <v>449</v>
      </c>
      <c r="D31" s="874">
        <f>'ITEM 5 - ATERRO SANIT.'!F24+'ITEM 5 - ATERRO SANIT.'!F20</f>
        <v>4</v>
      </c>
      <c r="E31" s="181" t="s">
        <v>10</v>
      </c>
      <c r="F31" s="169">
        <f>3*4</f>
        <v>12</v>
      </c>
      <c r="G31" s="170">
        <f>F31*$D$31</f>
        <v>48</v>
      </c>
      <c r="H31" s="171">
        <f>DADOS.!Z4</f>
        <v>69</v>
      </c>
      <c r="I31" s="204">
        <f t="shared" si="3"/>
        <v>3312</v>
      </c>
      <c r="J31" s="195"/>
      <c r="L31" s="195"/>
    </row>
    <row r="32" spans="2:12">
      <c r="B32" s="867"/>
      <c r="C32" s="869"/>
      <c r="D32" s="869"/>
      <c r="E32" s="173" t="s">
        <v>14</v>
      </c>
      <c r="F32" s="174">
        <f>3*4</f>
        <v>12</v>
      </c>
      <c r="G32" s="175">
        <f>F32*$D$31</f>
        <v>48</v>
      </c>
      <c r="H32" s="176">
        <f>DADOS.!Z5</f>
        <v>29</v>
      </c>
      <c r="I32" s="204">
        <f t="shared" si="3"/>
        <v>1392</v>
      </c>
      <c r="J32" s="195"/>
      <c r="L32" s="195"/>
    </row>
    <row r="33" spans="2:17">
      <c r="B33" s="867"/>
      <c r="C33" s="869"/>
      <c r="D33" s="869"/>
      <c r="E33" s="173" t="s">
        <v>20</v>
      </c>
      <c r="F33" s="174">
        <v>3</v>
      </c>
      <c r="G33" s="175">
        <f>F33*$D$31</f>
        <v>12</v>
      </c>
      <c r="H33" s="176">
        <f>DADOS.!Z8</f>
        <v>57</v>
      </c>
      <c r="I33" s="204">
        <f t="shared" si="3"/>
        <v>684</v>
      </c>
      <c r="J33" s="195"/>
      <c r="L33" s="195"/>
    </row>
    <row r="34" spans="2:17">
      <c r="B34" s="867"/>
      <c r="C34" s="869"/>
      <c r="D34" s="869"/>
      <c r="E34" s="173" t="s">
        <v>23</v>
      </c>
      <c r="F34" s="174">
        <v>1</v>
      </c>
      <c r="G34" s="175">
        <f>F34*$D$31</f>
        <v>4</v>
      </c>
      <c r="H34" s="176">
        <f>DADOS.!Z9</f>
        <v>46</v>
      </c>
      <c r="I34" s="204">
        <f t="shared" si="3"/>
        <v>184</v>
      </c>
      <c r="J34" s="195"/>
      <c r="L34" s="195"/>
    </row>
    <row r="35" spans="2:17">
      <c r="B35" s="867"/>
      <c r="C35" s="872"/>
      <c r="D35" s="872"/>
      <c r="E35" s="182" t="s">
        <v>16</v>
      </c>
      <c r="F35" s="178">
        <v>3</v>
      </c>
      <c r="G35" s="175">
        <f>F35*$D$31</f>
        <v>12</v>
      </c>
      <c r="H35" s="180">
        <f>DADOS.!Z6</f>
        <v>19.02</v>
      </c>
      <c r="I35" s="205">
        <f t="shared" si="3"/>
        <v>228.24</v>
      </c>
      <c r="J35" s="195"/>
      <c r="L35" s="195"/>
      <c r="O35" s="206"/>
    </row>
    <row r="36" spans="2:17">
      <c r="B36" s="185"/>
      <c r="C36" s="871" t="s">
        <v>450</v>
      </c>
      <c r="D36" s="875">
        <f>'ITEM 5 - ATERRO SANIT.'!F21</f>
        <v>3</v>
      </c>
      <c r="E36" s="168" t="s">
        <v>10</v>
      </c>
      <c r="F36" s="169">
        <f>3*4</f>
        <v>12</v>
      </c>
      <c r="G36" s="170">
        <f t="shared" ref="G36:G44" si="4">F36*$D$36</f>
        <v>36</v>
      </c>
      <c r="H36" s="171">
        <f>DADOS.!Z4</f>
        <v>69</v>
      </c>
      <c r="I36" s="204">
        <f t="shared" si="3"/>
        <v>2484</v>
      </c>
      <c r="J36" s="195"/>
      <c r="L36" s="195"/>
    </row>
    <row r="37" spans="2:17">
      <c r="B37" s="185"/>
      <c r="C37" s="869"/>
      <c r="D37" s="875"/>
      <c r="E37" s="173" t="s">
        <v>14</v>
      </c>
      <c r="F37" s="174">
        <f>3*4</f>
        <v>12</v>
      </c>
      <c r="G37" s="175">
        <f t="shared" si="4"/>
        <v>36</v>
      </c>
      <c r="H37" s="176">
        <f>DADOS.!Z5</f>
        <v>29</v>
      </c>
      <c r="I37" s="204">
        <f t="shared" si="3"/>
        <v>1044</v>
      </c>
      <c r="J37" s="195"/>
      <c r="L37" s="195"/>
    </row>
    <row r="38" spans="2:17">
      <c r="B38" s="185"/>
      <c r="C38" s="869"/>
      <c r="D38" s="875"/>
      <c r="E38" s="173" t="s">
        <v>20</v>
      </c>
      <c r="F38" s="174">
        <v>3</v>
      </c>
      <c r="G38" s="175">
        <f t="shared" si="4"/>
        <v>9</v>
      </c>
      <c r="H38" s="176">
        <f>DADOS.!Z8</f>
        <v>57</v>
      </c>
      <c r="I38" s="204">
        <f t="shared" si="3"/>
        <v>513</v>
      </c>
      <c r="J38" s="195"/>
      <c r="L38" s="195"/>
    </row>
    <row r="39" spans="2:17">
      <c r="B39" s="185"/>
      <c r="C39" s="869"/>
      <c r="D39" s="875"/>
      <c r="E39" s="173" t="s">
        <v>23</v>
      </c>
      <c r="F39" s="174">
        <v>1</v>
      </c>
      <c r="G39" s="175">
        <f t="shared" si="4"/>
        <v>3</v>
      </c>
      <c r="H39" s="176">
        <f>DADOS.!Z9</f>
        <v>46</v>
      </c>
      <c r="I39" s="204">
        <f t="shared" si="3"/>
        <v>138</v>
      </c>
      <c r="J39" s="195"/>
      <c r="L39" s="195"/>
    </row>
    <row r="40" spans="2:17">
      <c r="B40" s="185"/>
      <c r="C40" s="869"/>
      <c r="D40" s="875"/>
      <c r="E40" s="173" t="s">
        <v>16</v>
      </c>
      <c r="F40" s="174">
        <v>3</v>
      </c>
      <c r="G40" s="175">
        <f t="shared" si="4"/>
        <v>9</v>
      </c>
      <c r="H40" s="176">
        <f>DADOS.!Z6</f>
        <v>19.02</v>
      </c>
      <c r="I40" s="204">
        <f t="shared" si="3"/>
        <v>171.18</v>
      </c>
      <c r="J40" s="195"/>
      <c r="L40" s="195"/>
    </row>
    <row r="41" spans="2:17">
      <c r="B41" s="185"/>
      <c r="C41" s="870"/>
      <c r="D41" s="875"/>
      <c r="E41" s="173" t="s">
        <v>445</v>
      </c>
      <c r="F41" s="174">
        <f>4*12</f>
        <v>48</v>
      </c>
      <c r="G41" s="175">
        <f t="shared" si="4"/>
        <v>144</v>
      </c>
      <c r="H41" s="176">
        <f>DADOS.!Z12</f>
        <v>2.2000000000000002</v>
      </c>
      <c r="I41" s="204">
        <f t="shared" si="3"/>
        <v>316.8</v>
      </c>
      <c r="J41" s="195"/>
      <c r="L41" s="195"/>
      <c r="Q41" s="207"/>
    </row>
    <row r="42" spans="2:17">
      <c r="B42" s="185"/>
      <c r="C42" s="172"/>
      <c r="D42" s="875"/>
      <c r="E42" s="177" t="s">
        <v>447</v>
      </c>
      <c r="F42" s="183">
        <v>12</v>
      </c>
      <c r="G42" s="175">
        <f t="shared" si="4"/>
        <v>36</v>
      </c>
      <c r="H42" s="184">
        <f>DADOS.!Z11</f>
        <v>16.350000000000001</v>
      </c>
      <c r="I42" s="204">
        <f t="shared" si="3"/>
        <v>588.6</v>
      </c>
      <c r="J42" s="195"/>
      <c r="L42" s="195"/>
    </row>
    <row r="43" spans="2:17">
      <c r="B43" s="185"/>
      <c r="C43" s="172"/>
      <c r="D43" s="875"/>
      <c r="E43" s="186" t="s">
        <v>451</v>
      </c>
      <c r="F43" s="174">
        <v>4</v>
      </c>
      <c r="G43" s="175">
        <f t="shared" si="4"/>
        <v>12</v>
      </c>
      <c r="H43" s="184">
        <f>DADOS.!Z14</f>
        <v>19.899999999999999</v>
      </c>
      <c r="I43" s="204">
        <f t="shared" si="3"/>
        <v>238.8</v>
      </c>
      <c r="J43" s="195"/>
      <c r="L43" s="195"/>
    </row>
    <row r="44" spans="2:17">
      <c r="B44" s="185"/>
      <c r="C44" s="187"/>
      <c r="D44" s="876"/>
      <c r="E44" s="189" t="s">
        <v>452</v>
      </c>
      <c r="F44" s="178">
        <v>4</v>
      </c>
      <c r="G44" s="179">
        <f t="shared" si="4"/>
        <v>12</v>
      </c>
      <c r="H44" s="180">
        <f>DADOS.!Z15</f>
        <v>19.989999999999998</v>
      </c>
      <c r="I44" s="204">
        <f t="shared" si="3"/>
        <v>239.88</v>
      </c>
      <c r="J44" s="195"/>
      <c r="L44" s="195"/>
    </row>
    <row r="45" spans="2:17">
      <c r="B45" s="185"/>
      <c r="C45" s="185"/>
      <c r="D45" s="188">
        <f>SUM(D7:D44)</f>
        <v>24</v>
      </c>
      <c r="E45" s="190"/>
      <c r="F45" s="191"/>
      <c r="G45" s="192"/>
      <c r="H45" s="193"/>
      <c r="I45" s="205">
        <f>SUM(I7:I44)</f>
        <v>39579.42</v>
      </c>
      <c r="J45" s="195"/>
      <c r="L45" s="195"/>
    </row>
    <row r="46" spans="2:17">
      <c r="B46" s="194"/>
      <c r="C46" s="185"/>
      <c r="E46" s="190"/>
      <c r="F46" s="192"/>
      <c r="G46" s="192"/>
      <c r="H46" s="195"/>
      <c r="J46" s="206"/>
      <c r="L46" s="206"/>
    </row>
    <row r="47" spans="2:17">
      <c r="B47" s="196"/>
      <c r="D47" s="197"/>
    </row>
    <row r="48" spans="2:17">
      <c r="C48" s="198" t="s">
        <v>423</v>
      </c>
      <c r="D48" s="199"/>
      <c r="E48" s="200">
        <f>I45/12</f>
        <v>3298.2849999999999</v>
      </c>
    </row>
    <row r="50" spans="3:5">
      <c r="C50" s="201" t="s">
        <v>431</v>
      </c>
      <c r="D50" s="202"/>
      <c r="E50" s="203">
        <f>E48/D45</f>
        <v>137.428541666667</v>
      </c>
    </row>
    <row r="55" spans="3:5">
      <c r="D55" s="43"/>
    </row>
    <row r="69" spans="2:2">
      <c r="B69" s="208"/>
    </row>
    <row r="70" spans="2:2">
      <c r="B70" s="209"/>
    </row>
  </sheetData>
  <mergeCells count="13">
    <mergeCell ref="C36:C41"/>
    <mergeCell ref="D7:D11"/>
    <mergeCell ref="D12:D16"/>
    <mergeCell ref="D17:D22"/>
    <mergeCell ref="D26:D30"/>
    <mergeCell ref="D31:D35"/>
    <mergeCell ref="D36:D44"/>
    <mergeCell ref="B7:B35"/>
    <mergeCell ref="C7:C11"/>
    <mergeCell ref="C12:C16"/>
    <mergeCell ref="C17:C22"/>
    <mergeCell ref="C26:C30"/>
    <mergeCell ref="C31:C35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 tint="0.59999389629810485"/>
  </sheetPr>
  <dimension ref="A1:Q43"/>
  <sheetViews>
    <sheetView showGridLines="0" view="pageBreakPreview" topLeftCell="A22" zoomScale="85" zoomScaleNormal="100" workbookViewId="0">
      <selection activeCell="B1" sqref="C1"/>
    </sheetView>
  </sheetViews>
  <sheetFormatPr defaultColWidth="9" defaultRowHeight="13.8"/>
  <cols>
    <col min="1" max="1" width="2" style="126" customWidth="1"/>
    <col min="2" max="2" width="5.88671875" style="127" customWidth="1"/>
    <col min="3" max="3" width="54" style="127" customWidth="1"/>
    <col min="4" max="4" width="8.88671875" style="127" customWidth="1"/>
    <col min="5" max="5" width="11.5546875" style="127" customWidth="1"/>
    <col min="6" max="6" width="13.33203125" style="127" customWidth="1"/>
    <col min="7" max="7" width="15" style="127" customWidth="1"/>
    <col min="8" max="8" width="1.88671875" style="127" customWidth="1"/>
    <col min="9" max="9" width="9.21875" style="126"/>
    <col min="10" max="10" width="12.88671875" style="126"/>
    <col min="11" max="17" width="9.21875" style="126"/>
  </cols>
  <sheetData>
    <row r="1" spans="2:10">
      <c r="F1" s="128"/>
      <c r="G1" s="128"/>
    </row>
    <row r="3" spans="2:10" ht="14.4">
      <c r="B3" s="877" t="s">
        <v>453</v>
      </c>
      <c r="C3" s="877"/>
      <c r="D3" s="877"/>
      <c r="E3" s="877"/>
      <c r="F3" s="877"/>
      <c r="G3" s="877"/>
      <c r="H3" s="129"/>
    </row>
    <row r="4" spans="2:10" ht="14.4">
      <c r="B4" s="130"/>
      <c r="C4" s="131"/>
      <c r="D4" s="132" t="s">
        <v>454</v>
      </c>
      <c r="E4" s="133" t="s">
        <v>335</v>
      </c>
      <c r="F4" s="133" t="s">
        <v>455</v>
      </c>
      <c r="G4" s="133" t="s">
        <v>163</v>
      </c>
      <c r="H4" s="129"/>
    </row>
    <row r="5" spans="2:10" ht="27.6">
      <c r="B5" s="134">
        <v>1</v>
      </c>
      <c r="C5" s="135" t="s">
        <v>60</v>
      </c>
      <c r="D5" s="136" t="s">
        <v>61</v>
      </c>
      <c r="E5" s="137">
        <v>394.5</v>
      </c>
      <c r="F5" s="138">
        <f>DADOS.!O25</f>
        <v>40.01</v>
      </c>
      <c r="G5" s="139">
        <f>F5*E5</f>
        <v>15783.945</v>
      </c>
      <c r="H5" s="140"/>
    </row>
    <row r="6" spans="2:10">
      <c r="B6" s="141">
        <v>2</v>
      </c>
      <c r="C6" s="142" t="s">
        <v>64</v>
      </c>
      <c r="D6" s="143" t="s">
        <v>65</v>
      </c>
      <c r="E6" s="144">
        <v>24</v>
      </c>
      <c r="F6" s="145">
        <f>DADOS.!O26</f>
        <v>75.27</v>
      </c>
      <c r="G6" s="146">
        <f t="shared" ref="G6:G38" si="0">F6*E6</f>
        <v>1806.48</v>
      </c>
      <c r="H6" s="140"/>
    </row>
    <row r="7" spans="2:10">
      <c r="B7" s="141">
        <v>3</v>
      </c>
      <c r="C7" s="142" t="s">
        <v>68</v>
      </c>
      <c r="D7" s="143" t="s">
        <v>65</v>
      </c>
      <c r="E7" s="144">
        <v>28.9</v>
      </c>
      <c r="F7" s="145">
        <f>DADOS.!O27</f>
        <v>24.83</v>
      </c>
      <c r="G7" s="146">
        <f t="shared" si="0"/>
        <v>717.58699999999999</v>
      </c>
      <c r="H7" s="140"/>
    </row>
    <row r="8" spans="2:10">
      <c r="B8" s="141">
        <v>4</v>
      </c>
      <c r="C8" s="147" t="s">
        <v>70</v>
      </c>
      <c r="D8" s="143" t="s">
        <v>61</v>
      </c>
      <c r="E8" s="144">
        <v>33.200000000000003</v>
      </c>
      <c r="F8" s="145">
        <f>DADOS.!O28</f>
        <v>10.31</v>
      </c>
      <c r="G8" s="146">
        <f t="shared" si="0"/>
        <v>342.29199999999997</v>
      </c>
      <c r="H8" s="140"/>
      <c r="J8" s="128"/>
    </row>
    <row r="9" spans="2:10">
      <c r="B9" s="141">
        <v>5</v>
      </c>
      <c r="C9" s="142" t="s">
        <v>74</v>
      </c>
      <c r="D9" s="143" t="s">
        <v>75</v>
      </c>
      <c r="E9" s="144">
        <v>22.6</v>
      </c>
      <c r="F9" s="145">
        <f>DADOS.!O29</f>
        <v>172</v>
      </c>
      <c r="G9" s="146">
        <f t="shared" si="0"/>
        <v>3887.2</v>
      </c>
      <c r="H9" s="140"/>
    </row>
    <row r="10" spans="2:10">
      <c r="B10" s="141">
        <v>6</v>
      </c>
      <c r="C10" s="142" t="s">
        <v>78</v>
      </c>
      <c r="D10" s="143" t="s">
        <v>75</v>
      </c>
      <c r="E10" s="144">
        <v>13.1</v>
      </c>
      <c r="F10" s="145">
        <f>DADOS.!O30</f>
        <v>172</v>
      </c>
      <c r="G10" s="146">
        <f t="shared" si="0"/>
        <v>2253.1999999999998</v>
      </c>
      <c r="H10" s="140"/>
    </row>
    <row r="11" spans="2:10">
      <c r="B11" s="141">
        <v>7</v>
      </c>
      <c r="C11" s="142" t="s">
        <v>81</v>
      </c>
      <c r="D11" s="143" t="s">
        <v>75</v>
      </c>
      <c r="E11" s="148">
        <v>0.25</v>
      </c>
      <c r="F11" s="145">
        <f>DADOS.!O31</f>
        <v>172</v>
      </c>
      <c r="G11" s="146">
        <f t="shared" si="0"/>
        <v>43</v>
      </c>
      <c r="H11" s="140"/>
    </row>
    <row r="12" spans="2:10">
      <c r="B12" s="141">
        <v>8</v>
      </c>
      <c r="C12" s="142" t="s">
        <v>85</v>
      </c>
      <c r="D12" s="143" t="s">
        <v>75</v>
      </c>
      <c r="E12" s="149">
        <v>3</v>
      </c>
      <c r="F12" s="145">
        <f>DADOS.!O32</f>
        <v>137</v>
      </c>
      <c r="G12" s="146">
        <f t="shared" si="0"/>
        <v>411</v>
      </c>
      <c r="H12" s="140"/>
    </row>
    <row r="13" spans="2:10">
      <c r="B13" s="141">
        <v>9</v>
      </c>
      <c r="C13" s="142" t="s">
        <v>88</v>
      </c>
      <c r="D13" s="143" t="s">
        <v>75</v>
      </c>
      <c r="E13" s="149">
        <v>1</v>
      </c>
      <c r="F13" s="145">
        <f>DADOS.!O33</f>
        <v>127</v>
      </c>
      <c r="G13" s="146">
        <f t="shared" si="0"/>
        <v>127</v>
      </c>
      <c r="H13" s="140"/>
    </row>
    <row r="14" spans="2:10">
      <c r="B14" s="141">
        <v>10</v>
      </c>
      <c r="C14" s="142" t="s">
        <v>91</v>
      </c>
      <c r="D14" s="143" t="s">
        <v>92</v>
      </c>
      <c r="E14" s="149">
        <v>10</v>
      </c>
      <c r="F14" s="145">
        <f>DADOS.!O34</f>
        <v>39</v>
      </c>
      <c r="G14" s="146">
        <f t="shared" si="0"/>
        <v>390</v>
      </c>
      <c r="H14" s="140"/>
    </row>
    <row r="15" spans="2:10">
      <c r="B15" s="141">
        <v>11</v>
      </c>
      <c r="C15" s="142" t="s">
        <v>94</v>
      </c>
      <c r="D15" s="143" t="s">
        <v>92</v>
      </c>
      <c r="E15" s="149">
        <v>10</v>
      </c>
      <c r="F15" s="145">
        <f>DADOS.!O35</f>
        <v>17</v>
      </c>
      <c r="G15" s="146">
        <f t="shared" si="0"/>
        <v>170</v>
      </c>
      <c r="H15" s="140"/>
    </row>
    <row r="16" spans="2:10">
      <c r="B16" s="141">
        <v>12</v>
      </c>
      <c r="C16" s="142" t="s">
        <v>97</v>
      </c>
      <c r="D16" s="143" t="s">
        <v>65</v>
      </c>
      <c r="E16" s="148">
        <v>2.31</v>
      </c>
      <c r="F16" s="145">
        <f>DADOS.!O36</f>
        <v>415.95</v>
      </c>
      <c r="G16" s="146">
        <f t="shared" si="0"/>
        <v>960.84450000000004</v>
      </c>
      <c r="H16" s="140"/>
    </row>
    <row r="17" spans="2:8">
      <c r="B17" s="141">
        <v>13</v>
      </c>
      <c r="C17" s="142" t="s">
        <v>99</v>
      </c>
      <c r="D17" s="143" t="s">
        <v>75</v>
      </c>
      <c r="E17" s="148">
        <v>4.3499999999999996</v>
      </c>
      <c r="F17" s="145">
        <f>DADOS.!O37</f>
        <v>172</v>
      </c>
      <c r="G17" s="146">
        <f t="shared" si="0"/>
        <v>748.2</v>
      </c>
      <c r="H17" s="140"/>
    </row>
    <row r="18" spans="2:8">
      <c r="B18" s="141">
        <v>14</v>
      </c>
      <c r="C18" s="142" t="s">
        <v>102</v>
      </c>
      <c r="D18" s="143" t="s">
        <v>65</v>
      </c>
      <c r="E18" s="148">
        <v>7.32</v>
      </c>
      <c r="F18" s="145">
        <f>DADOS.!O38</f>
        <v>114.49</v>
      </c>
      <c r="G18" s="146">
        <f t="shared" si="0"/>
        <v>838.06679999999994</v>
      </c>
      <c r="H18" s="140"/>
    </row>
    <row r="19" spans="2:8">
      <c r="B19" s="141">
        <v>15</v>
      </c>
      <c r="C19" s="142" t="s">
        <v>105</v>
      </c>
      <c r="D19" s="143" t="s">
        <v>106</v>
      </c>
      <c r="E19" s="148">
        <v>21.95</v>
      </c>
      <c r="F19" s="145">
        <f>DADOS.!O39</f>
        <v>27.31</v>
      </c>
      <c r="G19" s="146">
        <f t="shared" si="0"/>
        <v>599.45450000000005</v>
      </c>
      <c r="H19" s="140"/>
    </row>
    <row r="20" spans="2:8">
      <c r="B20" s="141">
        <v>16</v>
      </c>
      <c r="C20" s="142" t="s">
        <v>108</v>
      </c>
      <c r="D20" s="143" t="s">
        <v>65</v>
      </c>
      <c r="E20" s="148">
        <v>0.77</v>
      </c>
      <c r="F20" s="145">
        <f>DADOS.!O40</f>
        <v>60</v>
      </c>
      <c r="G20" s="146">
        <f t="shared" si="0"/>
        <v>46.2</v>
      </c>
      <c r="H20" s="140"/>
    </row>
    <row r="21" spans="2:8">
      <c r="B21" s="141">
        <v>17</v>
      </c>
      <c r="C21" s="142" t="s">
        <v>110</v>
      </c>
      <c r="D21" s="143" t="s">
        <v>111</v>
      </c>
      <c r="E21" s="148">
        <v>0.38</v>
      </c>
      <c r="F21" s="145">
        <f>DADOS.!O41</f>
        <v>100</v>
      </c>
      <c r="G21" s="146">
        <f t="shared" si="0"/>
        <v>38</v>
      </c>
      <c r="H21" s="140"/>
    </row>
    <row r="22" spans="2:8">
      <c r="B22" s="141">
        <v>18</v>
      </c>
      <c r="C22" s="142" t="s">
        <v>113</v>
      </c>
      <c r="D22" s="143" t="s">
        <v>114</v>
      </c>
      <c r="E22" s="148">
        <v>0.67</v>
      </c>
      <c r="F22" s="145">
        <f>DADOS.!O42</f>
        <v>27</v>
      </c>
      <c r="G22" s="146">
        <f t="shared" si="0"/>
        <v>18.09</v>
      </c>
      <c r="H22" s="140"/>
    </row>
    <row r="23" spans="2:8">
      <c r="B23" s="141">
        <v>19</v>
      </c>
      <c r="C23" s="142" t="s">
        <v>116</v>
      </c>
      <c r="D23" s="143" t="s">
        <v>114</v>
      </c>
      <c r="E23" s="148">
        <v>0.67</v>
      </c>
      <c r="F23" s="145">
        <f>DADOS.!O43</f>
        <v>35.49</v>
      </c>
      <c r="G23" s="146">
        <f t="shared" si="0"/>
        <v>23.778300000000002</v>
      </c>
    </row>
    <row r="24" spans="2:8">
      <c r="B24" s="141">
        <v>20</v>
      </c>
      <c r="C24" s="142" t="s">
        <v>118</v>
      </c>
      <c r="D24" s="143" t="s">
        <v>65</v>
      </c>
      <c r="E24" s="148">
        <v>35.28</v>
      </c>
      <c r="F24" s="145">
        <f>DADOS.!O44</f>
        <v>64.13</v>
      </c>
      <c r="G24" s="146">
        <f t="shared" si="0"/>
        <v>2262.5064000000002</v>
      </c>
    </row>
    <row r="25" spans="2:8">
      <c r="B25" s="141">
        <v>21</v>
      </c>
      <c r="C25" s="142" t="s">
        <v>120</v>
      </c>
      <c r="D25" s="143" t="s">
        <v>111</v>
      </c>
      <c r="E25" s="144">
        <v>29.7</v>
      </c>
      <c r="F25" s="145">
        <f>DADOS.!O45</f>
        <v>5.32</v>
      </c>
      <c r="G25" s="146">
        <f t="shared" si="0"/>
        <v>158.00399999999999</v>
      </c>
    </row>
    <row r="26" spans="2:8">
      <c r="B26" s="141">
        <v>22</v>
      </c>
      <c r="C26" s="142" t="s">
        <v>122</v>
      </c>
      <c r="D26" s="143" t="s">
        <v>111</v>
      </c>
      <c r="E26" s="144">
        <v>19.8</v>
      </c>
      <c r="F26" s="145">
        <f>DADOS.!O46</f>
        <v>4.62</v>
      </c>
      <c r="G26" s="146">
        <f t="shared" si="0"/>
        <v>91.475999999999999</v>
      </c>
    </row>
    <row r="27" spans="2:8">
      <c r="B27" s="141">
        <v>23</v>
      </c>
      <c r="C27" s="142" t="s">
        <v>123</v>
      </c>
      <c r="D27" s="143" t="s">
        <v>111</v>
      </c>
      <c r="E27" s="144">
        <v>25</v>
      </c>
      <c r="F27" s="145">
        <f>DADOS.!O47</f>
        <v>0.65</v>
      </c>
      <c r="G27" s="146">
        <f t="shared" si="0"/>
        <v>16.25</v>
      </c>
    </row>
    <row r="28" spans="2:8">
      <c r="B28" s="141">
        <v>24</v>
      </c>
      <c r="C28" s="142" t="s">
        <v>124</v>
      </c>
      <c r="D28" s="143" t="s">
        <v>61</v>
      </c>
      <c r="E28" s="144">
        <v>433.3</v>
      </c>
      <c r="F28" s="145">
        <f>DADOS.!O48</f>
        <v>15</v>
      </c>
      <c r="G28" s="146">
        <f t="shared" si="0"/>
        <v>6499.5</v>
      </c>
    </row>
    <row r="29" spans="2:8">
      <c r="B29" s="141">
        <v>25</v>
      </c>
      <c r="C29" s="142" t="s">
        <v>125</v>
      </c>
      <c r="D29" s="143" t="s">
        <v>114</v>
      </c>
      <c r="E29" s="144">
        <v>86.7</v>
      </c>
      <c r="F29" s="145">
        <f>DADOS.!O49</f>
        <v>2.4</v>
      </c>
      <c r="G29" s="146">
        <f t="shared" si="0"/>
        <v>208.08</v>
      </c>
    </row>
    <row r="30" spans="2:8">
      <c r="B30" s="141">
        <v>26</v>
      </c>
      <c r="C30" s="142" t="s">
        <v>126</v>
      </c>
      <c r="D30" s="143" t="s">
        <v>65</v>
      </c>
      <c r="E30" s="144">
        <v>83.3</v>
      </c>
      <c r="F30" s="145">
        <f>DADOS.!O50</f>
        <v>2.7</v>
      </c>
      <c r="G30" s="146">
        <f t="shared" si="0"/>
        <v>224.91</v>
      </c>
    </row>
    <row r="31" spans="2:8">
      <c r="B31" s="141">
        <v>27</v>
      </c>
      <c r="C31" s="142" t="s">
        <v>127</v>
      </c>
      <c r="D31" s="143" t="s">
        <v>111</v>
      </c>
      <c r="E31" s="144">
        <v>4.2</v>
      </c>
      <c r="F31" s="145">
        <f>DADOS.!O51</f>
        <v>22.55</v>
      </c>
      <c r="G31" s="146">
        <f t="shared" si="0"/>
        <v>94.71</v>
      </c>
    </row>
    <row r="32" spans="2:8">
      <c r="B32" s="141">
        <v>28</v>
      </c>
      <c r="C32" s="142" t="s">
        <v>128</v>
      </c>
      <c r="D32" s="143" t="s">
        <v>114</v>
      </c>
      <c r="E32" s="144">
        <v>75</v>
      </c>
      <c r="F32" s="145">
        <f>DADOS.!O52</f>
        <v>5</v>
      </c>
      <c r="G32" s="146">
        <f t="shared" si="0"/>
        <v>375</v>
      </c>
    </row>
    <row r="33" spans="2:8">
      <c r="B33" s="141">
        <v>29</v>
      </c>
      <c r="C33" s="142" t="s">
        <v>129</v>
      </c>
      <c r="D33" s="143" t="s">
        <v>130</v>
      </c>
      <c r="E33" s="149">
        <v>87</v>
      </c>
      <c r="F33" s="145">
        <f>DADOS.!O53</f>
        <v>10</v>
      </c>
      <c r="G33" s="146">
        <f t="shared" si="0"/>
        <v>870</v>
      </c>
    </row>
    <row r="34" spans="2:8">
      <c r="B34" s="141">
        <v>30</v>
      </c>
      <c r="C34" s="142" t="s">
        <v>131</v>
      </c>
      <c r="D34" s="143" t="s">
        <v>130</v>
      </c>
      <c r="E34" s="144">
        <v>522.5</v>
      </c>
      <c r="F34" s="145">
        <f>DADOS.!O54</f>
        <v>10</v>
      </c>
      <c r="G34" s="146">
        <f t="shared" si="0"/>
        <v>5225</v>
      </c>
    </row>
    <row r="35" spans="2:8">
      <c r="B35" s="141">
        <v>31</v>
      </c>
      <c r="C35" s="142" t="s">
        <v>132</v>
      </c>
      <c r="D35" s="143" t="s">
        <v>130</v>
      </c>
      <c r="E35" s="144">
        <v>209</v>
      </c>
      <c r="F35" s="145">
        <f>DADOS.!O55</f>
        <v>20</v>
      </c>
      <c r="G35" s="146">
        <f t="shared" si="0"/>
        <v>4180</v>
      </c>
    </row>
    <row r="36" spans="2:8">
      <c r="B36" s="141">
        <v>32</v>
      </c>
      <c r="C36" s="142" t="s">
        <v>133</v>
      </c>
      <c r="D36" s="143" t="s">
        <v>111</v>
      </c>
      <c r="E36" s="144">
        <v>2.2000000000000002</v>
      </c>
      <c r="F36" s="145">
        <f>DADOS.!O56</f>
        <v>65.099999999999994</v>
      </c>
      <c r="G36" s="146">
        <f t="shared" si="0"/>
        <v>143.22</v>
      </c>
    </row>
    <row r="37" spans="2:8">
      <c r="B37" s="141">
        <v>33</v>
      </c>
      <c r="C37" s="142" t="s">
        <v>134</v>
      </c>
      <c r="D37" s="150" t="s">
        <v>106</v>
      </c>
      <c r="E37" s="144">
        <v>8.9</v>
      </c>
      <c r="F37" s="145">
        <f>DADOS.!O57</f>
        <v>22.5</v>
      </c>
      <c r="G37" s="146">
        <f t="shared" si="0"/>
        <v>200.25</v>
      </c>
    </row>
    <row r="38" spans="2:8">
      <c r="B38" s="151">
        <v>34</v>
      </c>
      <c r="C38" s="152" t="s">
        <v>135</v>
      </c>
      <c r="D38" s="153" t="s">
        <v>136</v>
      </c>
      <c r="E38" s="154">
        <v>6</v>
      </c>
      <c r="F38" s="155">
        <f>DADOS.!O58</f>
        <v>181</v>
      </c>
      <c r="G38" s="156">
        <f t="shared" si="0"/>
        <v>1086</v>
      </c>
    </row>
    <row r="39" spans="2:8">
      <c r="B39" s="157"/>
      <c r="D39" s="157"/>
      <c r="E39" s="158"/>
      <c r="F39" s="159"/>
      <c r="G39" s="159"/>
    </row>
    <row r="40" spans="2:8">
      <c r="B40" s="157"/>
      <c r="D40" s="157"/>
      <c r="E40" s="158"/>
      <c r="F40" s="159"/>
      <c r="G40" s="159"/>
    </row>
    <row r="41" spans="2:8">
      <c r="B41" s="157"/>
      <c r="D41" s="157"/>
      <c r="E41" s="158"/>
      <c r="F41" s="159"/>
      <c r="G41" s="159"/>
    </row>
    <row r="43" spans="2:8" ht="14.4">
      <c r="B43" s="160"/>
      <c r="C43" s="161" t="s">
        <v>456</v>
      </c>
      <c r="D43" s="161"/>
      <c r="E43" s="161"/>
      <c r="F43" s="162"/>
      <c r="G43" s="163">
        <f>SUM(G5:G42)</f>
        <v>50839.244500000001</v>
      </c>
      <c r="H43" s="164"/>
    </row>
  </sheetData>
  <mergeCells count="1">
    <mergeCell ref="B3:G3"/>
  </mergeCells>
  <pageMargins left="0.98425196850393704" right="0.78740157480314998" top="1.37795275590551" bottom="1.37795275590551" header="0.31496062992126" footer="0.31496062992126"/>
  <pageSetup paperSize="9" scale="7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 tint="0.59999389629810485"/>
  </sheetPr>
  <dimension ref="A1:S72"/>
  <sheetViews>
    <sheetView showGridLines="0" view="pageBreakPreview" topLeftCell="A33" zoomScaleNormal="100" workbookViewId="0">
      <selection activeCell="B1" sqref="C1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5" width="8.88671875" style="33"/>
    <col min="6" max="6" width="10.77734375" style="33" customWidth="1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78" t="s">
        <v>457</v>
      </c>
      <c r="C1" s="878"/>
      <c r="D1" s="878"/>
      <c r="E1" s="878"/>
      <c r="F1" s="878"/>
      <c r="G1" s="878"/>
      <c r="H1" s="878"/>
      <c r="I1" s="878"/>
      <c r="J1" s="878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79" t="s">
        <v>458</v>
      </c>
      <c r="C3" s="879"/>
      <c r="D3" s="879"/>
      <c r="E3" s="879"/>
      <c r="F3" s="879"/>
      <c r="G3" s="879"/>
      <c r="H3" s="879"/>
      <c r="I3" s="879"/>
      <c r="J3" s="879"/>
      <c r="K3" s="37"/>
    </row>
    <row r="6" spans="2:19" ht="27.75" customHeight="1">
      <c r="B6" s="38">
        <v>1</v>
      </c>
      <c r="C6" s="880" t="s">
        <v>72</v>
      </c>
      <c r="D6" s="881"/>
      <c r="E6" s="881"/>
      <c r="F6" s="881"/>
      <c r="G6" s="881"/>
      <c r="H6" s="881"/>
      <c r="I6" s="881"/>
      <c r="J6" s="882"/>
      <c r="K6" s="58"/>
    </row>
    <row r="8" spans="2:19">
      <c r="B8" s="39"/>
      <c r="C8" s="40" t="s">
        <v>459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460</v>
      </c>
    </row>
    <row r="11" spans="2:19" ht="14.4">
      <c r="C11" s="41"/>
      <c r="E11" s="42" t="s">
        <v>461</v>
      </c>
      <c r="F11" s="42"/>
      <c r="H11" s="44">
        <f>DADOS.!D29</f>
        <v>3525</v>
      </c>
      <c r="I11" s="33" t="s">
        <v>462</v>
      </c>
      <c r="M11" s="59"/>
    </row>
    <row r="12" spans="2:19">
      <c r="C12" s="41"/>
      <c r="E12" s="42"/>
      <c r="F12" s="42"/>
      <c r="H12" s="44">
        <v>0</v>
      </c>
      <c r="I12" s="33" t="s">
        <v>462</v>
      </c>
    </row>
    <row r="13" spans="2:19">
      <c r="C13" s="41"/>
      <c r="H13" s="44">
        <f>H11+H12</f>
        <v>3525</v>
      </c>
    </row>
    <row r="14" spans="2:19">
      <c r="D14" s="33" t="s">
        <v>463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464</v>
      </c>
      <c r="G15" s="45">
        <f>H11</f>
        <v>3525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465</v>
      </c>
      <c r="G16" s="45">
        <f>G15*H16</f>
        <v>352.5</v>
      </c>
      <c r="H16" s="46">
        <v>0.1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466</v>
      </c>
      <c r="G17" s="45">
        <v>3</v>
      </c>
      <c r="H17" s="33" t="s">
        <v>467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468</v>
      </c>
      <c r="G18" s="47">
        <v>0.1125</v>
      </c>
      <c r="H18" s="33" t="s">
        <v>469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470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88.125</v>
      </c>
      <c r="H22" s="33" t="s">
        <v>471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472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22.03125</v>
      </c>
      <c r="H25" s="33" t="s">
        <v>471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473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110.15625</v>
      </c>
      <c r="H28" s="33" t="s">
        <v>471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G30" s="44"/>
    </row>
    <row r="31" spans="3:19">
      <c r="G31" s="48">
        <f>+G28</f>
        <v>110.15625</v>
      </c>
      <c r="H31" s="49" t="s">
        <v>471</v>
      </c>
    </row>
    <row r="32" spans="3:19">
      <c r="G32" s="44"/>
      <c r="N32" s="61"/>
    </row>
    <row r="33" spans="3:14">
      <c r="C33" s="50" t="s">
        <v>474</v>
      </c>
      <c r="D33" s="51"/>
      <c r="E33" s="51"/>
      <c r="F33" s="52"/>
      <c r="G33" s="53">
        <v>0</v>
      </c>
      <c r="H33" s="52" t="s">
        <v>471</v>
      </c>
      <c r="M33" s="62"/>
      <c r="N33" s="61"/>
    </row>
    <row r="36" spans="3:14">
      <c r="C36" s="101" t="s">
        <v>475</v>
      </c>
      <c r="D36" s="102"/>
      <c r="E36" s="103"/>
      <c r="F36" s="102"/>
      <c r="G36" s="104"/>
    </row>
    <row r="37" spans="3:14">
      <c r="C37" s="105" t="s">
        <v>476</v>
      </c>
      <c r="D37" s="106"/>
      <c r="E37" s="106"/>
      <c r="F37" s="107">
        <v>2.2999999999999998</v>
      </c>
      <c r="G37" s="108" t="s">
        <v>477</v>
      </c>
      <c r="M37" s="61"/>
    </row>
    <row r="38" spans="3:14">
      <c r="C38" s="105" t="s">
        <v>478</v>
      </c>
      <c r="D38" s="106"/>
      <c r="E38" s="109"/>
      <c r="F38" s="107">
        <v>0.33300000000000002</v>
      </c>
      <c r="G38" s="108" t="s">
        <v>479</v>
      </c>
    </row>
    <row r="39" spans="3:14">
      <c r="C39" s="105" t="s">
        <v>480</v>
      </c>
      <c r="D39" s="106"/>
      <c r="E39" s="106"/>
      <c r="F39" s="107">
        <v>8</v>
      </c>
      <c r="G39" s="108" t="s">
        <v>481</v>
      </c>
      <c r="H39" s="44"/>
    </row>
    <row r="40" spans="3:14">
      <c r="C40" s="105" t="s">
        <v>482</v>
      </c>
      <c r="D40" s="106"/>
      <c r="E40" s="106"/>
      <c r="F40" s="107">
        <v>0.7</v>
      </c>
      <c r="G40" s="108" t="s">
        <v>483</v>
      </c>
      <c r="L40" s="61"/>
    </row>
    <row r="41" spans="3:14">
      <c r="C41" s="105" t="s">
        <v>484</v>
      </c>
      <c r="D41" s="106"/>
      <c r="E41" s="106"/>
      <c r="F41" s="110">
        <f>F39*F38*F40</f>
        <v>1.8648</v>
      </c>
      <c r="G41" s="108" t="s">
        <v>485</v>
      </c>
    </row>
    <row r="42" spans="3:14">
      <c r="C42" s="105" t="s">
        <v>486</v>
      </c>
      <c r="D42" s="106"/>
      <c r="E42" s="106"/>
      <c r="F42" s="110">
        <v>26</v>
      </c>
      <c r="G42" s="108" t="s">
        <v>225</v>
      </c>
    </row>
    <row r="43" spans="3:14">
      <c r="C43" s="105" t="s">
        <v>487</v>
      </c>
      <c r="D43" s="106"/>
      <c r="E43" s="106"/>
      <c r="F43" s="110">
        <f>F42*F41</f>
        <v>48.4848</v>
      </c>
      <c r="G43" s="108" t="s">
        <v>488</v>
      </c>
    </row>
    <row r="44" spans="3:14">
      <c r="C44" s="105" t="s">
        <v>489</v>
      </c>
      <c r="D44" s="106"/>
      <c r="E44" s="106"/>
      <c r="F44" s="111">
        <f>DADOS.!Z20</f>
        <v>6.1</v>
      </c>
      <c r="G44" s="108" t="s">
        <v>490</v>
      </c>
    </row>
    <row r="45" spans="3:14" ht="14.4">
      <c r="C45" s="105" t="s">
        <v>491</v>
      </c>
      <c r="D45" s="106"/>
      <c r="E45" s="106"/>
      <c r="F45" s="112">
        <f>F44*F43</f>
        <v>295.75727999999998</v>
      </c>
      <c r="G45" s="108"/>
    </row>
    <row r="46" spans="3:14">
      <c r="C46" s="105"/>
      <c r="D46" s="106"/>
      <c r="E46" s="106"/>
      <c r="F46" s="111"/>
      <c r="G46" s="108"/>
    </row>
    <row r="47" spans="3:14">
      <c r="C47" s="105" t="s">
        <v>492</v>
      </c>
      <c r="D47" s="106"/>
      <c r="E47" s="106"/>
      <c r="F47" s="110">
        <f>F43/50</f>
        <v>0.969696</v>
      </c>
      <c r="G47" s="108"/>
    </row>
    <row r="48" spans="3:14">
      <c r="C48" s="105" t="s">
        <v>493</v>
      </c>
      <c r="D48" s="106"/>
      <c r="E48" s="106"/>
      <c r="F48" s="113">
        <f>DADOS.!D30*F47</f>
        <v>46.545408000000002</v>
      </c>
      <c r="G48" s="108" t="s">
        <v>494</v>
      </c>
    </row>
    <row r="49" spans="2:13">
      <c r="C49" s="114" t="s">
        <v>495</v>
      </c>
      <c r="D49" s="115"/>
      <c r="E49" s="115"/>
      <c r="F49" s="116">
        <f>F48*F47</f>
        <v>45.134895955967998</v>
      </c>
      <c r="G49" s="108"/>
    </row>
    <row r="50" spans="2:13">
      <c r="C50" s="117"/>
      <c r="D50" s="118"/>
      <c r="E50" s="118"/>
      <c r="F50" s="118"/>
      <c r="G50" s="119"/>
    </row>
    <row r="51" spans="2:13">
      <c r="C51" s="71"/>
      <c r="D51" s="71"/>
      <c r="E51" s="71"/>
      <c r="F51" s="71"/>
      <c r="G51" s="71"/>
      <c r="I51" s="45"/>
      <c r="M51" s="61"/>
    </row>
    <row r="52" spans="2:13">
      <c r="C52" s="883" t="s">
        <v>496</v>
      </c>
      <c r="D52" s="883"/>
      <c r="E52" s="883"/>
      <c r="F52" s="883"/>
      <c r="G52" s="883"/>
    </row>
    <row r="53" spans="2:13">
      <c r="C53" s="121"/>
      <c r="D53" s="121"/>
      <c r="E53" s="120" t="s">
        <v>335</v>
      </c>
      <c r="F53" s="120" t="s">
        <v>455</v>
      </c>
      <c r="G53" s="120" t="s">
        <v>163</v>
      </c>
    </row>
    <row r="54" spans="2:13">
      <c r="C54" s="122">
        <v>1</v>
      </c>
      <c r="D54" s="121" t="s">
        <v>80</v>
      </c>
      <c r="E54" s="123">
        <v>0.5</v>
      </c>
      <c r="F54" s="124">
        <f>DADOS.!D31</f>
        <v>120</v>
      </c>
      <c r="G54" s="124">
        <f>F54*E54</f>
        <v>60</v>
      </c>
    </row>
    <row r="55" spans="2:13">
      <c r="C55" s="122">
        <v>2</v>
      </c>
      <c r="D55" s="121" t="s">
        <v>83</v>
      </c>
      <c r="E55" s="123">
        <f>15*5</f>
        <v>75</v>
      </c>
      <c r="F55" s="124">
        <f>DADOS.!D32</f>
        <v>1.1000000000000001</v>
      </c>
      <c r="G55" s="124">
        <f>F55*E55</f>
        <v>82.5</v>
      </c>
    </row>
    <row r="56" spans="2:13">
      <c r="C56" s="122">
        <v>3</v>
      </c>
      <c r="D56" s="121" t="s">
        <v>87</v>
      </c>
      <c r="E56" s="123">
        <v>2</v>
      </c>
      <c r="F56" s="124">
        <f>DADOS.!D33</f>
        <v>4.6500000000000004</v>
      </c>
      <c r="G56" s="124">
        <f>F56*E56</f>
        <v>9.3000000000000007</v>
      </c>
    </row>
    <row r="57" spans="2:13">
      <c r="C57" s="122">
        <v>5</v>
      </c>
      <c r="D57" s="121" t="s">
        <v>90</v>
      </c>
      <c r="E57" s="123">
        <v>0.5</v>
      </c>
      <c r="F57" s="124">
        <f>DADOS.!D34</f>
        <v>90</v>
      </c>
      <c r="G57" s="124">
        <f>F57*E57</f>
        <v>45</v>
      </c>
      <c r="L57" s="63"/>
      <c r="M57" s="63"/>
    </row>
    <row r="58" spans="2:13" ht="16.5" customHeight="1">
      <c r="C58" s="71"/>
      <c r="D58" s="71"/>
      <c r="E58" s="71"/>
      <c r="F58" s="71"/>
      <c r="G58" s="71"/>
    </row>
    <row r="59" spans="2:13">
      <c r="C59" s="71"/>
      <c r="D59" s="71"/>
      <c r="E59" s="71"/>
      <c r="F59" s="71"/>
      <c r="G59" s="125">
        <f>SUM(G54:G57)</f>
        <v>196.8</v>
      </c>
    </row>
    <row r="61" spans="2:13">
      <c r="B61" s="36" t="s">
        <v>497</v>
      </c>
      <c r="H61" s="76"/>
      <c r="I61" s="85">
        <f>G59+F49+F45+G28</f>
        <v>647.84842595596797</v>
      </c>
      <c r="J61" s="86" t="s">
        <v>471</v>
      </c>
    </row>
    <row r="63" spans="2:13">
      <c r="G63" s="44"/>
      <c r="L63" s="64"/>
    </row>
    <row r="64" spans="2:13">
      <c r="B64" s="50" t="s">
        <v>498</v>
      </c>
      <c r="C64" s="66"/>
      <c r="D64" s="66"/>
      <c r="E64" s="66"/>
      <c r="F64" s="66"/>
      <c r="G64" s="49"/>
      <c r="H64" s="78">
        <f>'[11]DADOS '!E60</f>
        <v>0.26440000000000002</v>
      </c>
      <c r="I64" s="85">
        <f>I61*H64</f>
        <v>171.29112382275801</v>
      </c>
      <c r="J64" s="88" t="s">
        <v>471</v>
      </c>
      <c r="K64" s="89"/>
    </row>
    <row r="65" spans="2:11">
      <c r="B65" s="79" t="s">
        <v>499</v>
      </c>
      <c r="C65" s="66"/>
      <c r="D65" s="66"/>
      <c r="E65" s="66"/>
      <c r="F65" s="66"/>
      <c r="G65" s="66"/>
      <c r="H65" s="80"/>
      <c r="I65" s="85">
        <f>I64+I61</f>
        <v>819.13954977872595</v>
      </c>
      <c r="J65" s="88" t="s">
        <v>471</v>
      </c>
      <c r="K65" s="36"/>
    </row>
    <row r="66" spans="2:11">
      <c r="B66" s="50" t="s">
        <v>500</v>
      </c>
      <c r="C66" s="66"/>
      <c r="D66" s="66"/>
      <c r="E66" s="66"/>
      <c r="F66" s="66"/>
      <c r="G66" s="66"/>
      <c r="H66" s="49"/>
      <c r="I66" s="90">
        <f>I65/200</f>
        <v>4.0956977488936301</v>
      </c>
      <c r="J66" s="88" t="s">
        <v>501</v>
      </c>
      <c r="K66" s="36"/>
    </row>
    <row r="71" spans="2:11">
      <c r="I71" s="44"/>
    </row>
    <row r="72" spans="2:11">
      <c r="I72" s="44"/>
    </row>
  </sheetData>
  <mergeCells count="4">
    <mergeCell ref="B1:J1"/>
    <mergeCell ref="B3:J3"/>
    <mergeCell ref="C6:J6"/>
    <mergeCell ref="C52:G52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 tint="0.59999389629810485"/>
  </sheetPr>
  <dimension ref="A1:S129"/>
  <sheetViews>
    <sheetView showGridLines="0" view="pageBreakPreview" topLeftCell="A34" zoomScaleNormal="100" workbookViewId="0">
      <selection activeCell="B1" sqref="C1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4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78" t="s">
        <v>457</v>
      </c>
      <c r="C1" s="878"/>
      <c r="D1" s="878"/>
      <c r="E1" s="878"/>
      <c r="F1" s="878"/>
      <c r="G1" s="878"/>
      <c r="H1" s="878"/>
      <c r="I1" s="878"/>
      <c r="J1" s="878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79" t="s">
        <v>458</v>
      </c>
      <c r="C3" s="879"/>
      <c r="D3" s="879"/>
      <c r="E3" s="879"/>
      <c r="F3" s="879"/>
      <c r="G3" s="879"/>
      <c r="H3" s="879"/>
      <c r="I3" s="879"/>
      <c r="J3" s="879"/>
      <c r="K3" s="37"/>
    </row>
    <row r="6" spans="2:19" ht="27.75" customHeight="1">
      <c r="B6" s="38">
        <v>1</v>
      </c>
      <c r="C6" s="880" t="s">
        <v>502</v>
      </c>
      <c r="D6" s="881"/>
      <c r="E6" s="881"/>
      <c r="F6" s="881"/>
      <c r="G6" s="881"/>
      <c r="H6" s="881"/>
      <c r="I6" s="881"/>
      <c r="J6" s="882"/>
      <c r="K6" s="58"/>
    </row>
    <row r="8" spans="2:19">
      <c r="B8" s="39"/>
      <c r="C8" s="40" t="s">
        <v>459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96" t="s">
        <v>503</v>
      </c>
      <c r="D10" s="33" t="s">
        <v>460</v>
      </c>
    </row>
    <row r="11" spans="2:19" ht="14.4">
      <c r="C11" s="41"/>
      <c r="E11" s="42" t="s">
        <v>504</v>
      </c>
      <c r="F11" s="42"/>
      <c r="H11" s="43">
        <f>DADOS.!E38</f>
        <v>1820000</v>
      </c>
      <c r="I11" s="33" t="s">
        <v>462</v>
      </c>
      <c r="M11" s="59"/>
    </row>
    <row r="12" spans="2:19">
      <c r="C12" s="41"/>
      <c r="E12" s="42"/>
      <c r="F12" s="42"/>
      <c r="H12" s="43">
        <v>0</v>
      </c>
      <c r="I12" s="33" t="s">
        <v>462</v>
      </c>
    </row>
    <row r="13" spans="2:19">
      <c r="C13" s="41"/>
      <c r="H13" s="44">
        <f>H11+H12</f>
        <v>1820000</v>
      </c>
    </row>
    <row r="14" spans="2:19">
      <c r="D14" s="33" t="s">
        <v>463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464</v>
      </c>
      <c r="G15" s="45">
        <f>H11</f>
        <v>1820000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465</v>
      </c>
      <c r="G16" s="45">
        <f>G15*H16</f>
        <v>546000</v>
      </c>
      <c r="H16" s="46">
        <v>0.3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466</v>
      </c>
      <c r="G17" s="45">
        <v>10</v>
      </c>
      <c r="H17" s="33" t="s">
        <v>467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468</v>
      </c>
      <c r="G18" s="47">
        <v>0.1125</v>
      </c>
      <c r="H18" s="33" t="s">
        <v>469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470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10616.666666666701</v>
      </c>
      <c r="H22" s="33" t="s">
        <v>471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472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9384.375</v>
      </c>
      <c r="H25" s="33" t="s">
        <v>471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473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20001.041666666701</v>
      </c>
      <c r="H28" s="33" t="s">
        <v>471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505</v>
      </c>
      <c r="G30" s="44"/>
    </row>
    <row r="31" spans="3:19">
      <c r="D31" s="33" t="s">
        <v>464</v>
      </c>
      <c r="G31" s="45">
        <f>H12</f>
        <v>0</v>
      </c>
    </row>
    <row r="32" spans="3:19">
      <c r="D32" s="33" t="s">
        <v>465</v>
      </c>
      <c r="G32" s="45">
        <f>G31*H32</f>
        <v>0</v>
      </c>
      <c r="H32" s="46">
        <v>0.3</v>
      </c>
      <c r="N32" s="61"/>
    </row>
    <row r="33" spans="3:14">
      <c r="D33" s="33" t="s">
        <v>466</v>
      </c>
      <c r="G33" s="45">
        <f>G17</f>
        <v>10</v>
      </c>
      <c r="H33" s="33" t="s">
        <v>467</v>
      </c>
      <c r="M33" s="62"/>
      <c r="N33" s="61"/>
    </row>
    <row r="34" spans="3:14">
      <c r="D34" s="33" t="s">
        <v>468</v>
      </c>
      <c r="G34" s="47">
        <v>0.1125</v>
      </c>
      <c r="H34" s="33" t="s">
        <v>506</v>
      </c>
    </row>
    <row r="36" spans="3:14">
      <c r="M36" s="61"/>
    </row>
    <row r="37" spans="3:14">
      <c r="D37" s="33" t="s">
        <v>470</v>
      </c>
    </row>
    <row r="38" spans="3:14">
      <c r="G38" s="45">
        <f>((G31-G32)/G33)/12</f>
        <v>0</v>
      </c>
      <c r="H38" s="33" t="s">
        <v>471</v>
      </c>
      <c r="I38" s="45"/>
      <c r="M38" s="61"/>
    </row>
    <row r="40" spans="3:14">
      <c r="D40" s="33" t="s">
        <v>472</v>
      </c>
    </row>
    <row r="41" spans="3:14">
      <c r="F41" s="47"/>
      <c r="G41" s="45">
        <f>(((G33+1)/(2*G33))*(G34/12))*G31</f>
        <v>0</v>
      </c>
      <c r="H41" s="33" t="s">
        <v>471</v>
      </c>
    </row>
    <row r="43" spans="3:14">
      <c r="C43" s="33" t="s">
        <v>473</v>
      </c>
    </row>
    <row r="44" spans="3:14">
      <c r="G44" s="44">
        <f>G38+G41</f>
        <v>0</v>
      </c>
      <c r="H44" s="33" t="s">
        <v>471</v>
      </c>
    </row>
    <row r="45" spans="3:14">
      <c r="L45" s="63"/>
      <c r="M45" s="63"/>
    </row>
    <row r="46" spans="3:14" ht="16.5" customHeight="1">
      <c r="G46" s="48">
        <f>G44+G28</f>
        <v>20001.041666666701</v>
      </c>
      <c r="H46" s="49" t="s">
        <v>471</v>
      </c>
    </row>
    <row r="47" spans="3:14">
      <c r="G47" s="44"/>
    </row>
    <row r="48" spans="3:14">
      <c r="C48" s="50" t="s">
        <v>474</v>
      </c>
      <c r="D48" s="51"/>
      <c r="E48" s="51"/>
      <c r="F48" s="52"/>
      <c r="G48" s="53">
        <v>0</v>
      </c>
      <c r="H48" s="52" t="s">
        <v>471</v>
      </c>
    </row>
    <row r="49" spans="2:13">
      <c r="G49" s="44"/>
      <c r="L49" s="64"/>
    </row>
    <row r="50" spans="2:13">
      <c r="B50" s="39"/>
      <c r="C50" s="39" t="s">
        <v>507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508</v>
      </c>
      <c r="G52" s="44"/>
      <c r="H52" s="55">
        <v>200</v>
      </c>
      <c r="I52" s="33" t="s">
        <v>481</v>
      </c>
    </row>
    <row r="53" spans="2:13">
      <c r="D53" s="33" t="s">
        <v>509</v>
      </c>
      <c r="G53" s="44"/>
      <c r="H53" s="45">
        <f>DADOS.!Z19</f>
        <v>5.89</v>
      </c>
      <c r="I53" s="33" t="s">
        <v>510</v>
      </c>
    </row>
    <row r="54" spans="2:13">
      <c r="D54" s="33" t="s">
        <v>511</v>
      </c>
      <c r="G54" s="44"/>
      <c r="H54" s="56">
        <v>25</v>
      </c>
      <c r="I54" s="33" t="s">
        <v>512</v>
      </c>
    </row>
    <row r="55" spans="2:13" ht="20.25" customHeight="1">
      <c r="G55" s="44"/>
      <c r="H55" s="48">
        <f>H54*H52*H53</f>
        <v>29450</v>
      </c>
      <c r="I55" s="49" t="s">
        <v>513</v>
      </c>
      <c r="L55" s="61"/>
    </row>
    <row r="56" spans="2:13">
      <c r="G56" s="44"/>
    </row>
    <row r="57" spans="2:13">
      <c r="B57" s="39"/>
      <c r="C57" s="39" t="s">
        <v>514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515</v>
      </c>
      <c r="G59" s="44"/>
    </row>
    <row r="60" spans="2:13">
      <c r="G60" s="44"/>
      <c r="H60" s="44">
        <f>H13</f>
        <v>1820000</v>
      </c>
      <c r="I60" s="33" t="s">
        <v>516</v>
      </c>
    </row>
    <row r="61" spans="2:13">
      <c r="D61" s="33" t="s">
        <v>517</v>
      </c>
      <c r="G61" s="44"/>
      <c r="H61" s="47">
        <v>0.8</v>
      </c>
    </row>
    <row r="62" spans="2:13">
      <c r="D62" s="33" t="s">
        <v>518</v>
      </c>
      <c r="G62" s="44"/>
      <c r="H62" s="45">
        <f>G17*12</f>
        <v>120</v>
      </c>
      <c r="I62" s="33" t="s">
        <v>344</v>
      </c>
    </row>
    <row r="63" spans="2:13" ht="20.25" customHeight="1">
      <c r="G63" s="44"/>
      <c r="H63" s="57">
        <f>(H60*H61)/H62</f>
        <v>12133.333333333299</v>
      </c>
      <c r="I63" s="49" t="s">
        <v>471</v>
      </c>
      <c r="M63" s="65"/>
    </row>
    <row r="64" spans="2:13" ht="20.25" customHeight="1">
      <c r="G64" s="44"/>
    </row>
    <row r="65" spans="2:13" ht="14.25" customHeight="1">
      <c r="C65" s="50" t="s">
        <v>519</v>
      </c>
      <c r="D65" s="66"/>
      <c r="E65" s="66"/>
      <c r="F65" s="66"/>
      <c r="G65" s="67"/>
      <c r="H65" s="68">
        <v>0</v>
      </c>
      <c r="I65" s="52" t="s">
        <v>471</v>
      </c>
    </row>
    <row r="66" spans="2:13">
      <c r="G66" s="44"/>
    </row>
    <row r="67" spans="2:13">
      <c r="B67" s="39"/>
      <c r="C67" s="69" t="s">
        <v>520</v>
      </c>
      <c r="D67" s="69"/>
      <c r="E67" s="69"/>
      <c r="F67" s="69"/>
      <c r="G67" s="70"/>
      <c r="H67" s="69"/>
      <c r="I67" s="69"/>
      <c r="J67" s="69"/>
      <c r="K67" s="39"/>
    </row>
    <row r="68" spans="2:13">
      <c r="C68" s="71"/>
      <c r="D68" s="71"/>
      <c r="E68" s="71"/>
      <c r="F68" s="71"/>
      <c r="G68" s="72"/>
      <c r="H68" s="71"/>
      <c r="I68" s="71"/>
      <c r="J68" s="71"/>
    </row>
    <row r="69" spans="2:13">
      <c r="C69" s="71"/>
      <c r="D69" s="71"/>
      <c r="E69" s="71"/>
      <c r="F69" s="71"/>
      <c r="G69" s="73" t="s">
        <v>521</v>
      </c>
      <c r="H69" s="71"/>
      <c r="I69" s="71"/>
      <c r="J69" s="71"/>
    </row>
    <row r="70" spans="2:13">
      <c r="C70" s="71" t="s">
        <v>522</v>
      </c>
      <c r="D70" s="71"/>
      <c r="E70" s="71"/>
      <c r="F70" s="71"/>
      <c r="G70" s="73">
        <v>1</v>
      </c>
      <c r="H70" s="74"/>
      <c r="I70" s="82">
        <f>DADOS.!Z32</f>
        <v>250000</v>
      </c>
      <c r="J70" s="71"/>
    </row>
    <row r="71" spans="2:13">
      <c r="C71" s="71"/>
      <c r="D71" s="71"/>
      <c r="E71" s="71"/>
      <c r="F71" s="71"/>
      <c r="G71" s="73"/>
      <c r="H71" s="74"/>
      <c r="I71" s="72"/>
      <c r="J71" s="71"/>
    </row>
    <row r="72" spans="2:13">
      <c r="C72" s="71"/>
      <c r="D72" s="71"/>
      <c r="E72" s="71"/>
      <c r="F72" s="71"/>
      <c r="G72" s="73"/>
      <c r="H72" s="74"/>
      <c r="I72" s="72"/>
      <c r="J72" s="71"/>
    </row>
    <row r="73" spans="2:13">
      <c r="C73" s="71"/>
      <c r="D73" s="71"/>
      <c r="E73" s="71"/>
      <c r="F73" s="71"/>
      <c r="G73" s="73"/>
      <c r="H73" s="74"/>
      <c r="I73" s="72"/>
      <c r="J73" s="71"/>
    </row>
    <row r="74" spans="2:13">
      <c r="C74" s="71"/>
      <c r="D74" s="71"/>
      <c r="E74" s="71"/>
      <c r="F74" s="71"/>
      <c r="G74" s="73"/>
      <c r="H74" s="74"/>
      <c r="I74" s="72"/>
      <c r="J74" s="71"/>
    </row>
    <row r="75" spans="2:13">
      <c r="C75" s="71"/>
      <c r="D75" s="71"/>
      <c r="E75" s="71"/>
      <c r="F75" s="71"/>
      <c r="G75" s="71"/>
      <c r="H75" s="71"/>
      <c r="I75" s="72">
        <f>I70</f>
        <v>250000</v>
      </c>
      <c r="J75" s="71" t="s">
        <v>523</v>
      </c>
    </row>
    <row r="76" spans="2:13">
      <c r="C76" s="71"/>
      <c r="D76" s="71"/>
      <c r="E76" s="71"/>
      <c r="F76" s="71"/>
      <c r="G76" s="71"/>
      <c r="H76" s="71"/>
      <c r="I76" s="71"/>
      <c r="J76" s="71"/>
    </row>
    <row r="77" spans="2:13">
      <c r="C77" s="71" t="s">
        <v>524</v>
      </c>
      <c r="D77" s="71"/>
      <c r="E77" s="71"/>
      <c r="F77" s="71"/>
      <c r="G77" s="71"/>
      <c r="H77" s="71"/>
      <c r="I77" s="81">
        <v>5000</v>
      </c>
      <c r="J77" s="71" t="s">
        <v>525</v>
      </c>
      <c r="L77" s="44"/>
      <c r="M77" s="33"/>
    </row>
    <row r="78" spans="2:13">
      <c r="C78" s="71" t="s">
        <v>526</v>
      </c>
      <c r="D78" s="71"/>
      <c r="E78" s="71"/>
      <c r="F78" s="71"/>
      <c r="G78" s="71"/>
      <c r="H78" s="71"/>
      <c r="I78" s="82">
        <f>I75/I77</f>
        <v>50</v>
      </c>
      <c r="J78" s="71"/>
    </row>
    <row r="79" spans="2:13">
      <c r="C79" s="71" t="s">
        <v>527</v>
      </c>
      <c r="D79" s="71"/>
      <c r="E79" s="71"/>
      <c r="F79" s="71"/>
      <c r="G79" s="71"/>
      <c r="H79" s="71"/>
      <c r="I79" s="72">
        <f>H52</f>
        <v>200</v>
      </c>
      <c r="J79" s="71"/>
    </row>
    <row r="80" spans="2:13">
      <c r="C80" s="71" t="s">
        <v>528</v>
      </c>
      <c r="D80" s="71"/>
      <c r="E80" s="71"/>
      <c r="F80" s="71"/>
      <c r="G80" s="71"/>
      <c r="H80" s="71"/>
      <c r="I80" s="83">
        <f>I79*I78</f>
        <v>10000</v>
      </c>
      <c r="J80" s="84" t="s">
        <v>471</v>
      </c>
    </row>
    <row r="81" spans="2:11">
      <c r="I81" s="44"/>
    </row>
    <row r="82" spans="2:11">
      <c r="B82" s="39"/>
      <c r="C82" s="39" t="s">
        <v>529</v>
      </c>
      <c r="D82" s="39"/>
      <c r="E82" s="39"/>
      <c r="F82" s="39"/>
      <c r="G82" s="39"/>
      <c r="H82" s="39"/>
      <c r="I82" s="39"/>
      <c r="J82" s="39"/>
      <c r="K82" s="39"/>
    </row>
    <row r="84" spans="2:11">
      <c r="C84" s="33" t="s">
        <v>530</v>
      </c>
    </row>
    <row r="86" spans="2:11" ht="18.75" customHeight="1">
      <c r="H86" s="57">
        <f>DADOS.!Z24</f>
        <v>600</v>
      </c>
      <c r="I86" s="49" t="s">
        <v>471</v>
      </c>
    </row>
    <row r="87" spans="2:11">
      <c r="H87" s="45"/>
    </row>
    <row r="88" spans="2:11">
      <c r="B88" s="39"/>
      <c r="C88" s="39" t="s">
        <v>531</v>
      </c>
      <c r="D88" s="39"/>
      <c r="E88" s="39"/>
      <c r="F88" s="39"/>
      <c r="G88" s="39"/>
      <c r="H88" s="39"/>
      <c r="I88" s="39"/>
      <c r="J88" s="39"/>
      <c r="K88" s="39"/>
    </row>
    <row r="90" spans="2:11">
      <c r="D90" s="39" t="s">
        <v>532</v>
      </c>
      <c r="E90" s="39"/>
    </row>
    <row r="91" spans="2:11">
      <c r="D91" s="33" t="s">
        <v>533</v>
      </c>
      <c r="G91" s="44">
        <v>0</v>
      </c>
      <c r="H91" s="44" t="s">
        <v>534</v>
      </c>
    </row>
    <row r="92" spans="2:11">
      <c r="D92" s="33" t="s">
        <v>535</v>
      </c>
      <c r="G92" s="44">
        <v>0</v>
      </c>
      <c r="H92" s="44" t="s">
        <v>534</v>
      </c>
    </row>
    <row r="93" spans="2:11">
      <c r="D93" s="33" t="s">
        <v>536</v>
      </c>
      <c r="F93" s="75">
        <v>0.02</v>
      </c>
      <c r="G93" s="44">
        <f>H13*F93</f>
        <v>36400</v>
      </c>
      <c r="H93" s="44" t="s">
        <v>534</v>
      </c>
    </row>
    <row r="94" spans="2:11">
      <c r="D94" s="33" t="s">
        <v>66</v>
      </c>
      <c r="G94" s="44">
        <v>0</v>
      </c>
      <c r="H94" s="44" t="s">
        <v>534</v>
      </c>
    </row>
    <row r="95" spans="2:11">
      <c r="D95" s="33" t="s">
        <v>537</v>
      </c>
      <c r="G95" s="44">
        <f>SUM(G91:G94)</f>
        <v>36400</v>
      </c>
      <c r="H95" s="44" t="s">
        <v>534</v>
      </c>
    </row>
    <row r="96" spans="2:11">
      <c r="G96" s="44"/>
      <c r="H96" s="44"/>
    </row>
    <row r="97" spans="2:11" ht="18" customHeight="1">
      <c r="D97" s="33" t="s">
        <v>423</v>
      </c>
      <c r="G97" s="48">
        <f>G95/12</f>
        <v>3033.3333333333298</v>
      </c>
      <c r="H97" s="67" t="s">
        <v>471</v>
      </c>
    </row>
    <row r="98" spans="2:11">
      <c r="G98" s="44"/>
      <c r="H98" s="44"/>
    </row>
    <row r="99" spans="2:11">
      <c r="C99" s="33" t="s">
        <v>538</v>
      </c>
    </row>
    <row r="100" spans="2:11">
      <c r="D100" s="33" t="s">
        <v>539</v>
      </c>
      <c r="G100" s="48">
        <f>DADOS.!Z25</f>
        <v>100</v>
      </c>
      <c r="H100" s="67" t="s">
        <v>471</v>
      </c>
    </row>
    <row r="103" spans="2:11">
      <c r="B103" s="879" t="s">
        <v>540</v>
      </c>
      <c r="C103" s="879"/>
      <c r="D103" s="879"/>
      <c r="E103" s="879"/>
      <c r="F103" s="879"/>
      <c r="G103" s="879"/>
      <c r="H103" s="879"/>
      <c r="I103" s="879"/>
      <c r="J103" s="879"/>
      <c r="K103" s="37"/>
    </row>
    <row r="105" spans="2:11">
      <c r="D105" s="33" t="s">
        <v>541</v>
      </c>
      <c r="E105" s="44" t="s">
        <v>542</v>
      </c>
      <c r="I105" s="44">
        <f>G46</f>
        <v>20001.041666666701</v>
      </c>
      <c r="J105" s="33" t="s">
        <v>471</v>
      </c>
    </row>
    <row r="106" spans="2:11">
      <c r="D106" s="33" t="s">
        <v>543</v>
      </c>
      <c r="E106" s="44" t="s">
        <v>544</v>
      </c>
      <c r="I106" s="44">
        <f>H55</f>
        <v>29450</v>
      </c>
      <c r="J106" s="33" t="s">
        <v>471</v>
      </c>
    </row>
    <row r="107" spans="2:11">
      <c r="D107" s="33" t="s">
        <v>545</v>
      </c>
      <c r="E107" s="44" t="s">
        <v>546</v>
      </c>
      <c r="I107" s="44">
        <f>H63</f>
        <v>12133.333333333299</v>
      </c>
      <c r="J107" s="33" t="s">
        <v>471</v>
      </c>
    </row>
    <row r="108" spans="2:11">
      <c r="D108" s="33" t="s">
        <v>547</v>
      </c>
      <c r="E108" s="44" t="s">
        <v>522</v>
      </c>
      <c r="I108" s="44">
        <f>I80</f>
        <v>10000</v>
      </c>
      <c r="J108" s="33" t="s">
        <v>471</v>
      </c>
    </row>
    <row r="109" spans="2:11">
      <c r="D109" s="33" t="s">
        <v>548</v>
      </c>
      <c r="E109" s="44" t="s">
        <v>549</v>
      </c>
      <c r="I109" s="44">
        <f>H86</f>
        <v>600</v>
      </c>
      <c r="J109" s="33" t="s">
        <v>471</v>
      </c>
    </row>
    <row r="110" spans="2:11">
      <c r="D110" s="33" t="s">
        <v>550</v>
      </c>
      <c r="E110" s="44" t="s">
        <v>551</v>
      </c>
      <c r="I110" s="44">
        <f>G97</f>
        <v>3033.3333333333298</v>
      </c>
      <c r="J110" s="33" t="s">
        <v>471</v>
      </c>
    </row>
    <row r="111" spans="2:11">
      <c r="D111" s="33" t="s">
        <v>552</v>
      </c>
      <c r="E111" s="33" t="s">
        <v>539</v>
      </c>
      <c r="I111" s="44">
        <f>G100</f>
        <v>100</v>
      </c>
      <c r="J111" s="33" t="s">
        <v>471</v>
      </c>
    </row>
    <row r="113" spans="2:14" ht="18" customHeight="1">
      <c r="B113" s="36" t="s">
        <v>553</v>
      </c>
      <c r="H113" s="76"/>
      <c r="I113" s="85">
        <f>SUM(I105:I112)</f>
        <v>75317.708333333299</v>
      </c>
      <c r="J113" s="86" t="s">
        <v>471</v>
      </c>
      <c r="K113" s="36"/>
    </row>
    <row r="114" spans="2:14" ht="18" customHeight="1">
      <c r="B114" s="36" t="s">
        <v>554</v>
      </c>
      <c r="H114" s="77"/>
      <c r="I114" s="85">
        <f>I113/H52</f>
        <v>376.58854166666703</v>
      </c>
      <c r="J114" s="86" t="s">
        <v>555</v>
      </c>
      <c r="K114" s="36"/>
      <c r="L114" s="61"/>
      <c r="M114" s="61"/>
      <c r="N114" s="97"/>
    </row>
    <row r="115" spans="2:14" ht="10.050000000000001" customHeight="1">
      <c r="B115" s="36"/>
      <c r="H115" s="77"/>
      <c r="I115" s="87"/>
      <c r="J115" s="36"/>
      <c r="K115" s="36"/>
      <c r="L115" s="61"/>
      <c r="M115" s="61"/>
      <c r="N115" s="98"/>
    </row>
    <row r="116" spans="2:14" ht="18" customHeight="1">
      <c r="B116" s="39" t="s">
        <v>556</v>
      </c>
      <c r="H116" s="77"/>
      <c r="I116" s="99">
        <f>I114*2*26</f>
        <v>19582.604166666701</v>
      </c>
      <c r="J116" s="88" t="s">
        <v>471</v>
      </c>
      <c r="K116" s="36"/>
      <c r="L116" s="61"/>
      <c r="M116" s="61"/>
      <c r="N116" s="98"/>
    </row>
    <row r="117" spans="2:14" ht="18" customHeight="1">
      <c r="B117" s="39"/>
      <c r="H117" s="77"/>
      <c r="I117" s="100"/>
      <c r="J117" s="36"/>
      <c r="K117" s="36"/>
      <c r="L117" s="61"/>
      <c r="M117" s="61"/>
      <c r="N117" s="98"/>
    </row>
    <row r="118" spans="2:14" ht="18" customHeight="1">
      <c r="B118" s="36" t="s">
        <v>553</v>
      </c>
      <c r="H118" s="76"/>
      <c r="I118" s="85">
        <f>I116+I113</f>
        <v>94900.3125</v>
      </c>
      <c r="J118" s="86" t="s">
        <v>471</v>
      </c>
      <c r="K118" s="36"/>
      <c r="L118" s="61"/>
      <c r="M118" s="61"/>
      <c r="N118" s="98"/>
    </row>
    <row r="119" spans="2:14" ht="18" customHeight="1">
      <c r="B119" s="36" t="s">
        <v>554</v>
      </c>
      <c r="H119" s="77"/>
      <c r="I119" s="85">
        <f>I118/200</f>
        <v>474.50156249999998</v>
      </c>
      <c r="J119" s="86" t="s">
        <v>555</v>
      </c>
      <c r="K119" s="36"/>
      <c r="L119" s="61"/>
      <c r="M119" s="61"/>
      <c r="N119" s="98"/>
    </row>
    <row r="120" spans="2:14" ht="16.5" customHeight="1">
      <c r="B120" s="36"/>
      <c r="H120" s="77"/>
      <c r="I120" s="87"/>
      <c r="J120" s="36"/>
      <c r="K120" s="36"/>
    </row>
    <row r="121" spans="2:14">
      <c r="B121" s="50" t="s">
        <v>498</v>
      </c>
      <c r="C121" s="66"/>
      <c r="D121" s="66"/>
      <c r="E121" s="66"/>
      <c r="F121" s="66"/>
      <c r="G121" s="49"/>
      <c r="H121" s="78">
        <f>'[11]DADOS '!E60</f>
        <v>0.26440000000000002</v>
      </c>
      <c r="I121" s="85">
        <f>I118*H121</f>
        <v>25091.642625</v>
      </c>
      <c r="J121" s="88" t="s">
        <v>471</v>
      </c>
      <c r="K121" s="89"/>
    </row>
    <row r="122" spans="2:14">
      <c r="B122" s="79" t="s">
        <v>499</v>
      </c>
      <c r="C122" s="66"/>
      <c r="D122" s="66"/>
      <c r="E122" s="66"/>
      <c r="F122" s="66"/>
      <c r="G122" s="66"/>
      <c r="H122" s="80"/>
      <c r="I122" s="85">
        <f>I121+I118</f>
        <v>119991.95512499999</v>
      </c>
      <c r="J122" s="88" t="s">
        <v>471</v>
      </c>
      <c r="K122" s="36"/>
    </row>
    <row r="123" spans="2:14">
      <c r="B123" s="50" t="s">
        <v>500</v>
      </c>
      <c r="C123" s="66"/>
      <c r="D123" s="66"/>
      <c r="E123" s="66"/>
      <c r="F123" s="66"/>
      <c r="G123" s="66"/>
      <c r="H123" s="49"/>
      <c r="I123" s="90">
        <f>I122/200</f>
        <v>599.95977562500002</v>
      </c>
      <c r="J123" s="88" t="s">
        <v>501</v>
      </c>
      <c r="K123" s="36"/>
    </row>
    <row r="128" spans="2:14">
      <c r="I128" s="44"/>
    </row>
    <row r="129" spans="9:9">
      <c r="I129" s="44"/>
    </row>
  </sheetData>
  <mergeCells count="4">
    <mergeCell ref="B1:J1"/>
    <mergeCell ref="B3:J3"/>
    <mergeCell ref="C6:J6"/>
    <mergeCell ref="B103:J103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 tint="0.59999389629810485"/>
  </sheetPr>
  <dimension ref="A1:S125"/>
  <sheetViews>
    <sheetView showGridLines="0" view="pageBreakPreview" topLeftCell="A36" zoomScaleNormal="100" workbookViewId="0">
      <selection activeCell="B1" sqref="C1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78" t="s">
        <v>457</v>
      </c>
      <c r="C1" s="878"/>
      <c r="D1" s="878"/>
      <c r="E1" s="878"/>
      <c r="F1" s="878"/>
      <c r="G1" s="878"/>
      <c r="H1" s="878"/>
      <c r="I1" s="878"/>
      <c r="J1" s="878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79" t="s">
        <v>458</v>
      </c>
      <c r="C3" s="879"/>
      <c r="D3" s="879"/>
      <c r="E3" s="879"/>
      <c r="F3" s="879"/>
      <c r="G3" s="879"/>
      <c r="H3" s="879"/>
      <c r="I3" s="879"/>
      <c r="J3" s="879"/>
      <c r="K3" s="37"/>
    </row>
    <row r="6" spans="2:19" ht="27.75" customHeight="1">
      <c r="B6" s="38">
        <v>1</v>
      </c>
      <c r="C6" s="880" t="s">
        <v>557</v>
      </c>
      <c r="D6" s="881"/>
      <c r="E6" s="881"/>
      <c r="F6" s="881"/>
      <c r="G6" s="881"/>
      <c r="H6" s="881"/>
      <c r="I6" s="881"/>
      <c r="J6" s="882"/>
      <c r="K6" s="58"/>
    </row>
    <row r="8" spans="2:19">
      <c r="B8" s="39"/>
      <c r="C8" s="40" t="s">
        <v>459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460</v>
      </c>
    </row>
    <row r="11" spans="2:19" ht="14.4">
      <c r="C11" s="41"/>
      <c r="E11" s="42" t="s">
        <v>558</v>
      </c>
      <c r="F11" s="42"/>
      <c r="H11" s="43">
        <f>DADOS.!E39</f>
        <v>497567</v>
      </c>
      <c r="I11" s="33" t="s">
        <v>462</v>
      </c>
      <c r="M11" s="59"/>
    </row>
    <row r="12" spans="2:19">
      <c r="C12" s="41"/>
      <c r="E12" s="42"/>
      <c r="F12" s="42"/>
      <c r="H12" s="43">
        <v>0</v>
      </c>
      <c r="I12" s="33" t="s">
        <v>462</v>
      </c>
    </row>
    <row r="13" spans="2:19">
      <c r="C13" s="41"/>
      <c r="H13" s="44">
        <f>H11+H12</f>
        <v>497567</v>
      </c>
    </row>
    <row r="14" spans="2:19">
      <c r="D14" s="33" t="s">
        <v>463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464</v>
      </c>
      <c r="G15" s="45">
        <f>H11</f>
        <v>497567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465</v>
      </c>
      <c r="G16" s="45">
        <f>G15*H16</f>
        <v>149270.1</v>
      </c>
      <c r="H16" s="46">
        <v>0.3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466</v>
      </c>
      <c r="G17" s="45">
        <v>10</v>
      </c>
      <c r="H17" s="33" t="s">
        <v>467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468</v>
      </c>
      <c r="G18" s="47">
        <v>0.1125</v>
      </c>
      <c r="H18" s="33" t="s">
        <v>469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470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2902.47416666667</v>
      </c>
      <c r="H22" s="33" t="s">
        <v>471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472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2565.5798437499998</v>
      </c>
      <c r="H25" s="33" t="s">
        <v>471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473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5468.0540104166703</v>
      </c>
      <c r="H28" s="33" t="s">
        <v>471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505</v>
      </c>
      <c r="G30" s="44"/>
    </row>
    <row r="31" spans="3:19">
      <c r="D31" s="33" t="s">
        <v>464</v>
      </c>
      <c r="G31" s="45">
        <f>H12</f>
        <v>0</v>
      </c>
    </row>
    <row r="32" spans="3:19">
      <c r="D32" s="33" t="s">
        <v>465</v>
      </c>
      <c r="G32" s="45">
        <f>G31*H32</f>
        <v>0</v>
      </c>
      <c r="H32" s="46">
        <v>0.3</v>
      </c>
      <c r="N32" s="61"/>
    </row>
    <row r="33" spans="3:14">
      <c r="D33" s="33" t="s">
        <v>466</v>
      </c>
      <c r="G33" s="45">
        <f>G17</f>
        <v>10</v>
      </c>
      <c r="H33" s="33" t="s">
        <v>467</v>
      </c>
      <c r="M33" s="62"/>
      <c r="N33" s="61"/>
    </row>
    <row r="34" spans="3:14">
      <c r="D34" s="33" t="s">
        <v>468</v>
      </c>
      <c r="G34" s="47">
        <v>0.1125</v>
      </c>
      <c r="H34" s="33" t="s">
        <v>506</v>
      </c>
    </row>
    <row r="36" spans="3:14">
      <c r="M36" s="61"/>
    </row>
    <row r="37" spans="3:14">
      <c r="D37" s="33" t="s">
        <v>470</v>
      </c>
    </row>
    <row r="38" spans="3:14">
      <c r="G38" s="45">
        <f>((G31-G32)/G33)/12</f>
        <v>0</v>
      </c>
      <c r="H38" s="33" t="s">
        <v>471</v>
      </c>
      <c r="I38" s="45"/>
      <c r="M38" s="61"/>
    </row>
    <row r="40" spans="3:14">
      <c r="D40" s="33" t="s">
        <v>472</v>
      </c>
    </row>
    <row r="41" spans="3:14">
      <c r="F41" s="47"/>
      <c r="G41" s="45">
        <f>(((G33+1)/(2*G33))*(G34/12))*G31</f>
        <v>0</v>
      </c>
      <c r="H41" s="33" t="s">
        <v>471</v>
      </c>
    </row>
    <row r="43" spans="3:14">
      <c r="C43" s="33" t="s">
        <v>473</v>
      </c>
    </row>
    <row r="44" spans="3:14">
      <c r="G44" s="44">
        <f>G38+G41</f>
        <v>0</v>
      </c>
      <c r="H44" s="33" t="s">
        <v>471</v>
      </c>
    </row>
    <row r="45" spans="3:14">
      <c r="L45" s="63"/>
      <c r="M45" s="63"/>
    </row>
    <row r="46" spans="3:14" ht="16.5" customHeight="1">
      <c r="G46" s="48">
        <f>G44+G28</f>
        <v>5468.0540104166703</v>
      </c>
      <c r="H46" s="49" t="s">
        <v>471</v>
      </c>
    </row>
    <row r="47" spans="3:14">
      <c r="G47" s="44"/>
    </row>
    <row r="48" spans="3:14">
      <c r="C48" s="50" t="s">
        <v>474</v>
      </c>
      <c r="D48" s="51"/>
      <c r="E48" s="51"/>
      <c r="F48" s="52"/>
      <c r="G48" s="53">
        <v>0</v>
      </c>
      <c r="H48" s="52" t="s">
        <v>471</v>
      </c>
    </row>
    <row r="49" spans="2:13">
      <c r="G49" s="44"/>
      <c r="L49" s="64"/>
    </row>
    <row r="50" spans="2:13">
      <c r="B50" s="39"/>
      <c r="C50" s="39" t="s">
        <v>507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508</v>
      </c>
      <c r="G52" s="44"/>
      <c r="H52" s="55">
        <v>200</v>
      </c>
      <c r="I52" s="33" t="s">
        <v>481</v>
      </c>
    </row>
    <row r="53" spans="2:13">
      <c r="D53" s="33" t="s">
        <v>509</v>
      </c>
      <c r="G53" s="44"/>
      <c r="H53" s="45">
        <f>DADOS.!Z19</f>
        <v>5.89</v>
      </c>
      <c r="I53" s="33" t="s">
        <v>510</v>
      </c>
    </row>
    <row r="54" spans="2:13">
      <c r="D54" s="33" t="s">
        <v>511</v>
      </c>
      <c r="G54" s="44"/>
      <c r="H54" s="56">
        <v>8.5</v>
      </c>
      <c r="I54" s="33" t="s">
        <v>512</v>
      </c>
    </row>
    <row r="55" spans="2:13" ht="20.25" customHeight="1">
      <c r="G55" s="44"/>
      <c r="H55" s="48">
        <f>H54*H52*H53</f>
        <v>10013</v>
      </c>
      <c r="I55" s="49" t="s">
        <v>513</v>
      </c>
      <c r="L55" s="61"/>
    </row>
    <row r="56" spans="2:13">
      <c r="G56" s="44"/>
    </row>
    <row r="57" spans="2:13">
      <c r="B57" s="39"/>
      <c r="C57" s="39" t="s">
        <v>514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515</v>
      </c>
      <c r="G59" s="44"/>
    </row>
    <row r="60" spans="2:13">
      <c r="G60" s="44"/>
      <c r="H60" s="44">
        <f>H13</f>
        <v>497567</v>
      </c>
      <c r="I60" s="33" t="s">
        <v>516</v>
      </c>
    </row>
    <row r="61" spans="2:13">
      <c r="D61" s="33" t="s">
        <v>517</v>
      </c>
      <c r="G61" s="44"/>
      <c r="H61" s="47">
        <v>0.7</v>
      </c>
    </row>
    <row r="62" spans="2:13">
      <c r="D62" s="33" t="s">
        <v>518</v>
      </c>
      <c r="G62" s="44"/>
      <c r="H62" s="45">
        <f>G17*12</f>
        <v>120</v>
      </c>
      <c r="I62" s="33" t="s">
        <v>344</v>
      </c>
    </row>
    <row r="63" spans="2:13" ht="20.25" customHeight="1">
      <c r="G63" s="44"/>
      <c r="H63" s="57">
        <f>(H60*H61)/H62</f>
        <v>2902.47416666667</v>
      </c>
      <c r="I63" s="49" t="s">
        <v>471</v>
      </c>
      <c r="M63" s="65"/>
    </row>
    <row r="64" spans="2:13" ht="20.25" customHeight="1">
      <c r="G64" s="44"/>
    </row>
    <row r="65" spans="2:13" ht="14.25" customHeight="1">
      <c r="C65" s="50" t="s">
        <v>519</v>
      </c>
      <c r="D65" s="66"/>
      <c r="E65" s="66"/>
      <c r="F65" s="66"/>
      <c r="G65" s="67"/>
      <c r="H65" s="68">
        <v>0</v>
      </c>
      <c r="I65" s="52" t="s">
        <v>471</v>
      </c>
    </row>
    <row r="66" spans="2:13">
      <c r="G66" s="44"/>
    </row>
    <row r="67" spans="2:13">
      <c r="B67" s="39"/>
      <c r="C67" s="69" t="s">
        <v>559</v>
      </c>
      <c r="D67" s="69"/>
      <c r="E67" s="69"/>
      <c r="F67" s="69"/>
      <c r="G67" s="70"/>
      <c r="H67" s="69"/>
      <c r="I67" s="69"/>
      <c r="J67" s="69"/>
      <c r="K67" s="39"/>
    </row>
    <row r="68" spans="2:13">
      <c r="C68" s="71"/>
      <c r="D68" s="71"/>
      <c r="E68" s="71"/>
      <c r="F68" s="71"/>
      <c r="G68" s="72"/>
      <c r="H68" s="71"/>
      <c r="I68" s="71"/>
      <c r="J68" s="71"/>
    </row>
    <row r="69" spans="2:13">
      <c r="C69" s="71"/>
      <c r="D69" s="71"/>
      <c r="E69" s="71"/>
      <c r="F69" s="71"/>
      <c r="G69" s="73" t="s">
        <v>521</v>
      </c>
      <c r="H69" s="71"/>
      <c r="I69" s="71"/>
      <c r="J69" s="71"/>
    </row>
    <row r="70" spans="2:13">
      <c r="C70" s="71"/>
      <c r="D70" s="71"/>
      <c r="E70" s="71"/>
      <c r="F70" s="71"/>
      <c r="G70" s="71" t="s">
        <v>521</v>
      </c>
      <c r="H70" s="71"/>
      <c r="I70" s="71"/>
      <c r="J70" s="71"/>
    </row>
    <row r="71" spans="2:13">
      <c r="C71" s="71" t="s">
        <v>560</v>
      </c>
      <c r="D71" s="71"/>
      <c r="E71" s="71"/>
      <c r="F71" s="71"/>
      <c r="G71" s="73">
        <v>2</v>
      </c>
      <c r="H71" s="74">
        <f>DADOS.!Z33</f>
        <v>1754</v>
      </c>
      <c r="I71" s="72">
        <f>H71*G71</f>
        <v>3508</v>
      </c>
      <c r="J71" s="71"/>
    </row>
    <row r="72" spans="2:13">
      <c r="C72" s="71" t="s">
        <v>561</v>
      </c>
      <c r="D72" s="71"/>
      <c r="E72" s="71"/>
      <c r="F72" s="71"/>
      <c r="G72" s="73">
        <v>2</v>
      </c>
      <c r="H72" s="74">
        <f>DADOS.!Z34</f>
        <v>3643</v>
      </c>
      <c r="I72" s="72">
        <f>H72*G72</f>
        <v>7286</v>
      </c>
      <c r="J72" s="71"/>
    </row>
    <row r="73" spans="2:13">
      <c r="C73" s="71" t="s">
        <v>562</v>
      </c>
      <c r="D73" s="71"/>
      <c r="E73" s="71"/>
      <c r="F73" s="71"/>
      <c r="G73" s="73">
        <v>4</v>
      </c>
      <c r="H73" s="74">
        <f>DADOS.!Z35</f>
        <v>389</v>
      </c>
      <c r="I73" s="72">
        <f>H73*G73</f>
        <v>1556</v>
      </c>
      <c r="J73" s="71"/>
    </row>
    <row r="74" spans="2:13">
      <c r="C74" s="71" t="s">
        <v>563</v>
      </c>
      <c r="D74" s="71"/>
      <c r="E74" s="71"/>
      <c r="F74" s="71"/>
      <c r="G74" s="73">
        <v>4</v>
      </c>
      <c r="H74" s="74">
        <f>DADOS.!Z36</f>
        <v>2130</v>
      </c>
      <c r="I74" s="72">
        <f>H74*G74</f>
        <v>8520</v>
      </c>
      <c r="J74" s="71"/>
    </row>
    <row r="75" spans="2:13">
      <c r="C75" s="71" t="s">
        <v>564</v>
      </c>
      <c r="D75" s="71"/>
      <c r="E75" s="71"/>
      <c r="F75" s="71"/>
      <c r="G75" s="73">
        <v>2</v>
      </c>
      <c r="H75" s="74">
        <f>DADOS.!Z37</f>
        <v>305</v>
      </c>
      <c r="I75" s="72">
        <f>H75*G75</f>
        <v>610</v>
      </c>
      <c r="J75" s="71"/>
    </row>
    <row r="76" spans="2:13">
      <c r="C76" s="71"/>
      <c r="D76" s="71"/>
      <c r="E76" s="71"/>
      <c r="F76" s="71"/>
      <c r="G76" s="71"/>
      <c r="H76" s="71"/>
      <c r="I76" s="72">
        <f>SUM(I71:I75)</f>
        <v>21480</v>
      </c>
      <c r="J76" s="71" t="s">
        <v>523</v>
      </c>
    </row>
    <row r="77" spans="2:13">
      <c r="C77" s="71"/>
      <c r="D77" s="71"/>
      <c r="E77" s="71"/>
      <c r="F77" s="71"/>
      <c r="G77" s="71"/>
      <c r="H77" s="71"/>
      <c r="I77" s="72"/>
      <c r="J77" s="71"/>
      <c r="L77" s="44"/>
      <c r="M77" s="33"/>
    </row>
    <row r="78" spans="2:13">
      <c r="C78" s="71" t="s">
        <v>524</v>
      </c>
      <c r="D78" s="71"/>
      <c r="E78" s="71"/>
      <c r="F78" s="71"/>
      <c r="G78" s="71"/>
      <c r="H78" s="71"/>
      <c r="I78" s="81">
        <v>5000</v>
      </c>
      <c r="J78" s="71" t="s">
        <v>525</v>
      </c>
    </row>
    <row r="79" spans="2:13">
      <c r="C79" s="71" t="s">
        <v>526</v>
      </c>
      <c r="D79" s="71"/>
      <c r="E79" s="71"/>
      <c r="F79" s="71"/>
      <c r="G79" s="71"/>
      <c r="H79" s="71"/>
      <c r="I79" s="95">
        <f>I76/I78</f>
        <v>4.2960000000000003</v>
      </c>
      <c r="J79" s="71"/>
    </row>
    <row r="80" spans="2:13">
      <c r="C80" s="71" t="s">
        <v>527</v>
      </c>
      <c r="D80" s="71"/>
      <c r="E80" s="71"/>
      <c r="F80" s="71"/>
      <c r="G80" s="71"/>
      <c r="H80" s="71"/>
      <c r="I80" s="72">
        <v>200</v>
      </c>
      <c r="J80" s="71"/>
    </row>
    <row r="81" spans="2:11">
      <c r="C81" s="71" t="s">
        <v>565</v>
      </c>
      <c r="D81" s="71"/>
      <c r="E81" s="71"/>
      <c r="F81" s="71"/>
      <c r="G81" s="71"/>
      <c r="H81" s="71"/>
      <c r="I81" s="83">
        <f>I80*I79</f>
        <v>859.2</v>
      </c>
      <c r="J81" s="84" t="s">
        <v>471</v>
      </c>
    </row>
    <row r="82" spans="2:11">
      <c r="B82" s="39"/>
      <c r="C82" s="39" t="s">
        <v>529</v>
      </c>
      <c r="D82" s="39"/>
      <c r="E82" s="39"/>
      <c r="F82" s="39"/>
      <c r="G82" s="39"/>
      <c r="H82" s="39"/>
      <c r="I82" s="39"/>
      <c r="J82" s="39"/>
      <c r="K82" s="39"/>
    </row>
    <row r="84" spans="2:11">
      <c r="C84" s="33" t="s">
        <v>530</v>
      </c>
    </row>
    <row r="86" spans="2:11" ht="18.75" customHeight="1">
      <c r="H86" s="57">
        <f>DADOS.!Z24</f>
        <v>600</v>
      </c>
      <c r="I86" s="49" t="s">
        <v>471</v>
      </c>
    </row>
    <row r="87" spans="2:11">
      <c r="H87" s="45"/>
    </row>
    <row r="88" spans="2:11">
      <c r="B88" s="39"/>
      <c r="C88" s="39" t="s">
        <v>531</v>
      </c>
      <c r="D88" s="39"/>
      <c r="E88" s="39"/>
      <c r="F88" s="39"/>
      <c r="G88" s="39"/>
      <c r="H88" s="39"/>
      <c r="I88" s="39"/>
      <c r="J88" s="39"/>
      <c r="K88" s="39"/>
    </row>
    <row r="90" spans="2:11">
      <c r="D90" s="39" t="s">
        <v>532</v>
      </c>
      <c r="E90" s="39"/>
    </row>
    <row r="91" spans="2:11">
      <c r="D91" s="33" t="s">
        <v>533</v>
      </c>
      <c r="G91" s="44">
        <v>0</v>
      </c>
      <c r="H91" s="44" t="s">
        <v>534</v>
      </c>
    </row>
    <row r="92" spans="2:11">
      <c r="D92" s="33" t="s">
        <v>535</v>
      </c>
      <c r="G92" s="44">
        <v>0</v>
      </c>
      <c r="H92" s="44" t="s">
        <v>534</v>
      </c>
    </row>
    <row r="93" spans="2:11">
      <c r="D93" s="33" t="s">
        <v>536</v>
      </c>
      <c r="F93" s="75">
        <v>0.02</v>
      </c>
      <c r="G93" s="44">
        <f>H13*F93</f>
        <v>9951.34</v>
      </c>
      <c r="H93" s="44" t="s">
        <v>534</v>
      </c>
    </row>
    <row r="94" spans="2:11">
      <c r="D94" s="33" t="s">
        <v>66</v>
      </c>
      <c r="G94" s="44">
        <v>0</v>
      </c>
      <c r="H94" s="44" t="s">
        <v>534</v>
      </c>
    </row>
    <row r="95" spans="2:11">
      <c r="D95" s="33" t="s">
        <v>537</v>
      </c>
      <c r="G95" s="44">
        <f>SUM(G91:G94)</f>
        <v>9951.34</v>
      </c>
      <c r="H95" s="44" t="s">
        <v>534</v>
      </c>
    </row>
    <row r="96" spans="2:11">
      <c r="G96" s="44"/>
      <c r="H96" s="44"/>
    </row>
    <row r="97" spans="2:11" ht="18" customHeight="1">
      <c r="D97" s="33" t="s">
        <v>423</v>
      </c>
      <c r="G97" s="48">
        <f>G95/12</f>
        <v>829.27833333333297</v>
      </c>
      <c r="H97" s="67" t="s">
        <v>471</v>
      </c>
    </row>
    <row r="98" spans="2:11">
      <c r="G98" s="44"/>
      <c r="H98" s="44"/>
    </row>
    <row r="99" spans="2:11">
      <c r="C99" s="33" t="s">
        <v>538</v>
      </c>
    </row>
    <row r="100" spans="2:11">
      <c r="D100" s="33" t="s">
        <v>539</v>
      </c>
      <c r="G100" s="48">
        <f>DADOS.!Z25</f>
        <v>100</v>
      </c>
      <c r="H100" s="67" t="s">
        <v>471</v>
      </c>
    </row>
    <row r="104" spans="2:11">
      <c r="B104" s="879" t="s">
        <v>540</v>
      </c>
      <c r="C104" s="879"/>
      <c r="D104" s="879"/>
      <c r="E104" s="879"/>
      <c r="F104" s="879"/>
      <c r="G104" s="879"/>
      <c r="H104" s="879"/>
      <c r="I104" s="879"/>
      <c r="J104" s="879"/>
      <c r="K104" s="37"/>
    </row>
    <row r="106" spans="2:11">
      <c r="D106" s="33" t="s">
        <v>541</v>
      </c>
      <c r="E106" s="44" t="s">
        <v>542</v>
      </c>
      <c r="I106" s="44">
        <f>G46</f>
        <v>5468.0540104166703</v>
      </c>
      <c r="J106" s="33" t="s">
        <v>471</v>
      </c>
    </row>
    <row r="107" spans="2:11">
      <c r="D107" s="33" t="s">
        <v>543</v>
      </c>
      <c r="E107" s="44" t="s">
        <v>544</v>
      </c>
      <c r="I107" s="44">
        <f>H55</f>
        <v>10013</v>
      </c>
      <c r="J107" s="33" t="s">
        <v>471</v>
      </c>
    </row>
    <row r="108" spans="2:11">
      <c r="D108" s="33" t="s">
        <v>545</v>
      </c>
      <c r="E108" s="44" t="s">
        <v>546</v>
      </c>
      <c r="I108" s="44">
        <f>H63</f>
        <v>2902.47416666667</v>
      </c>
      <c r="J108" s="33" t="s">
        <v>471</v>
      </c>
    </row>
    <row r="109" spans="2:11">
      <c r="D109" s="33" t="s">
        <v>547</v>
      </c>
      <c r="E109" s="44" t="s">
        <v>566</v>
      </c>
      <c r="I109" s="44">
        <f>I81</f>
        <v>859.2</v>
      </c>
      <c r="J109" s="33" t="s">
        <v>471</v>
      </c>
    </row>
    <row r="110" spans="2:11">
      <c r="D110" s="33" t="s">
        <v>548</v>
      </c>
      <c r="E110" s="44" t="s">
        <v>549</v>
      </c>
      <c r="I110" s="44">
        <f>H86</f>
        <v>600</v>
      </c>
      <c r="J110" s="33" t="s">
        <v>471</v>
      </c>
    </row>
    <row r="111" spans="2:11">
      <c r="D111" s="33" t="s">
        <v>550</v>
      </c>
      <c r="E111" s="44" t="s">
        <v>551</v>
      </c>
      <c r="I111" s="44">
        <f>G97</f>
        <v>829.27833333333297</v>
      </c>
      <c r="J111" s="33" t="s">
        <v>471</v>
      </c>
    </row>
    <row r="112" spans="2:11">
      <c r="D112" s="33" t="s">
        <v>552</v>
      </c>
      <c r="E112" s="33" t="s">
        <v>539</v>
      </c>
      <c r="I112" s="44">
        <f>G100</f>
        <v>100</v>
      </c>
      <c r="J112" s="33" t="s">
        <v>471</v>
      </c>
    </row>
    <row r="114" spans="2:12" ht="18" customHeight="1">
      <c r="B114" s="36" t="s">
        <v>497</v>
      </c>
      <c r="H114" s="76"/>
      <c r="I114" s="85">
        <f>SUM(I106:I113)</f>
        <v>20772.006510416701</v>
      </c>
      <c r="J114" s="86" t="s">
        <v>471</v>
      </c>
      <c r="K114" s="36"/>
    </row>
    <row r="115" spans="2:12" ht="18" customHeight="1">
      <c r="B115" s="36" t="s">
        <v>567</v>
      </c>
      <c r="H115" s="77"/>
      <c r="I115" s="85">
        <f>I114/H52</f>
        <v>103.860032552083</v>
      </c>
      <c r="J115" s="86" t="s">
        <v>555</v>
      </c>
      <c r="K115" s="36"/>
      <c r="L115" s="61"/>
    </row>
    <row r="116" spans="2:12" ht="16.5" customHeight="1">
      <c r="B116" s="36"/>
      <c r="H116" s="77"/>
      <c r="I116" s="87"/>
      <c r="J116" s="36"/>
      <c r="K116" s="36"/>
    </row>
    <row r="117" spans="2:12">
      <c r="B117" s="50" t="s">
        <v>498</v>
      </c>
      <c r="C117" s="66"/>
      <c r="D117" s="66"/>
      <c r="E117" s="66"/>
      <c r="F117" s="66"/>
      <c r="G117" s="49"/>
      <c r="H117" s="78">
        <f>'[11]DADOS '!E60</f>
        <v>0.26440000000000002</v>
      </c>
      <c r="I117" s="85">
        <f>I114*H117</f>
        <v>5492.1185213541703</v>
      </c>
      <c r="J117" s="88" t="s">
        <v>471</v>
      </c>
      <c r="K117" s="89"/>
    </row>
    <row r="118" spans="2:12">
      <c r="B118" s="79" t="s">
        <v>499</v>
      </c>
      <c r="C118" s="66"/>
      <c r="D118" s="66"/>
      <c r="E118" s="66"/>
      <c r="F118" s="66"/>
      <c r="G118" s="66"/>
      <c r="H118" s="80"/>
      <c r="I118" s="85">
        <f>I117+I114</f>
        <v>26264.1250317708</v>
      </c>
      <c r="J118" s="88" t="s">
        <v>471</v>
      </c>
      <c r="K118" s="36"/>
    </row>
    <row r="119" spans="2:12">
      <c r="B119" s="50" t="s">
        <v>500</v>
      </c>
      <c r="C119" s="66"/>
      <c r="D119" s="66"/>
      <c r="E119" s="66"/>
      <c r="F119" s="66"/>
      <c r="G119" s="66"/>
      <c r="H119" s="49"/>
      <c r="I119" s="90">
        <f>I118/200</f>
        <v>131.320625158854</v>
      </c>
      <c r="J119" s="88" t="s">
        <v>501</v>
      </c>
      <c r="K119" s="36"/>
    </row>
    <row r="124" spans="2:12">
      <c r="I124" s="44"/>
    </row>
    <row r="125" spans="2:12">
      <c r="I125" s="44"/>
    </row>
  </sheetData>
  <mergeCells count="4">
    <mergeCell ref="B1:J1"/>
    <mergeCell ref="B3:J3"/>
    <mergeCell ref="C6:J6"/>
    <mergeCell ref="B104:J104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5" tint="0.59999389629810485"/>
  </sheetPr>
  <dimension ref="A1:S127"/>
  <sheetViews>
    <sheetView showGridLines="0" view="pageBreakPreview" topLeftCell="A36" zoomScaleNormal="100" workbookViewId="0">
      <selection activeCell="B1" sqref="C1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78" t="s">
        <v>457</v>
      </c>
      <c r="C1" s="878"/>
      <c r="D1" s="878"/>
      <c r="E1" s="878"/>
      <c r="F1" s="878"/>
      <c r="G1" s="878"/>
      <c r="H1" s="878"/>
      <c r="I1" s="878"/>
      <c r="J1" s="878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79" t="s">
        <v>458</v>
      </c>
      <c r="C3" s="879"/>
      <c r="D3" s="879"/>
      <c r="E3" s="879"/>
      <c r="F3" s="879"/>
      <c r="G3" s="879"/>
      <c r="H3" s="879"/>
      <c r="I3" s="879"/>
      <c r="J3" s="879"/>
      <c r="K3" s="37"/>
    </row>
    <row r="6" spans="2:19" ht="27.75" customHeight="1">
      <c r="B6" s="38">
        <v>1</v>
      </c>
      <c r="C6" s="880" t="s">
        <v>568</v>
      </c>
      <c r="D6" s="881"/>
      <c r="E6" s="881"/>
      <c r="F6" s="881"/>
      <c r="G6" s="881"/>
      <c r="H6" s="881"/>
      <c r="I6" s="881"/>
      <c r="J6" s="882"/>
      <c r="K6" s="58"/>
    </row>
    <row r="8" spans="2:19">
      <c r="B8" s="39"/>
      <c r="C8" s="40" t="s">
        <v>459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460</v>
      </c>
    </row>
    <row r="11" spans="2:19" ht="14.4">
      <c r="C11" s="41"/>
      <c r="E11" s="42" t="s">
        <v>569</v>
      </c>
      <c r="F11" s="42"/>
      <c r="H11" s="43">
        <f>DADOS.!E40</f>
        <v>621925.27</v>
      </c>
      <c r="I11" s="33" t="s">
        <v>462</v>
      </c>
      <c r="M11" s="59"/>
    </row>
    <row r="12" spans="2:19">
      <c r="C12" s="41"/>
      <c r="E12" s="42" t="s">
        <v>570</v>
      </c>
      <c r="F12" s="42"/>
      <c r="H12" s="43">
        <f>DADOS.!E41</f>
        <v>87748.74</v>
      </c>
      <c r="I12" s="33" t="s">
        <v>462</v>
      </c>
    </row>
    <row r="13" spans="2:19">
      <c r="C13" s="41"/>
      <c r="H13" s="44">
        <f>H11+H12</f>
        <v>709674.01</v>
      </c>
    </row>
    <row r="14" spans="2:19">
      <c r="D14" s="33" t="s">
        <v>463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464</v>
      </c>
      <c r="G15" s="45">
        <f>H11</f>
        <v>621925.27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465</v>
      </c>
      <c r="G16" s="45">
        <f>G15*H16</f>
        <v>248770.10800000001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466</v>
      </c>
      <c r="G17" s="45">
        <v>7</v>
      </c>
      <c r="H17" s="33" t="s">
        <v>467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468</v>
      </c>
      <c r="G18" s="47">
        <v>0.1125</v>
      </c>
      <c r="H18" s="33" t="s">
        <v>469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470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4442.32335714286</v>
      </c>
      <c r="H22" s="33" t="s">
        <v>471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472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3331.7425178571398</v>
      </c>
      <c r="H25" s="33" t="s">
        <v>471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473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7774.0658750000002</v>
      </c>
      <c r="H28" s="33" t="s">
        <v>471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571</v>
      </c>
      <c r="G30" s="44"/>
    </row>
    <row r="31" spans="3:19">
      <c r="D31" s="33" t="s">
        <v>464</v>
      </c>
      <c r="G31" s="45">
        <f>H12</f>
        <v>87748.74</v>
      </c>
    </row>
    <row r="32" spans="3:19">
      <c r="D32" s="33" t="s">
        <v>465</v>
      </c>
      <c r="G32" s="45">
        <f>G31*H32</f>
        <v>35099.495999999999</v>
      </c>
      <c r="H32" s="46">
        <v>0.4</v>
      </c>
      <c r="N32" s="61"/>
    </row>
    <row r="33" spans="3:14">
      <c r="D33" s="33" t="s">
        <v>466</v>
      </c>
      <c r="G33" s="45">
        <f>G17</f>
        <v>7</v>
      </c>
      <c r="H33" s="33" t="s">
        <v>467</v>
      </c>
      <c r="M33" s="62"/>
      <c r="N33" s="61"/>
    </row>
    <row r="34" spans="3:14">
      <c r="D34" s="33" t="s">
        <v>468</v>
      </c>
      <c r="G34" s="47">
        <v>0.1125</v>
      </c>
      <c r="H34" s="33" t="s">
        <v>506</v>
      </c>
    </row>
    <row r="36" spans="3:14">
      <c r="M36" s="61"/>
    </row>
    <row r="37" spans="3:14">
      <c r="D37" s="33" t="s">
        <v>470</v>
      </c>
    </row>
    <row r="38" spans="3:14">
      <c r="G38" s="45">
        <f>((G31-G32)/G33)/12</f>
        <v>626.77671428571398</v>
      </c>
      <c r="H38" s="33" t="s">
        <v>471</v>
      </c>
      <c r="I38" s="45"/>
      <c r="M38" s="61"/>
    </row>
    <row r="40" spans="3:14">
      <c r="D40" s="33" t="s">
        <v>472</v>
      </c>
    </row>
    <row r="41" spans="3:14">
      <c r="F41" s="47"/>
      <c r="G41" s="45">
        <f>(((G33+1)/(2*G33))*(G34/12))*G31</f>
        <v>470.082535714286</v>
      </c>
      <c r="H41" s="33" t="s">
        <v>471</v>
      </c>
    </row>
    <row r="43" spans="3:14">
      <c r="C43" s="33" t="s">
        <v>473</v>
      </c>
    </row>
    <row r="44" spans="3:14">
      <c r="G44" s="44">
        <f>G38+G41</f>
        <v>1096.85925</v>
      </c>
      <c r="H44" s="33" t="s">
        <v>471</v>
      </c>
    </row>
    <row r="45" spans="3:14">
      <c r="L45" s="63"/>
      <c r="M45" s="63"/>
    </row>
    <row r="46" spans="3:14" ht="16.5" customHeight="1">
      <c r="G46" s="48">
        <f>G44+G28</f>
        <v>8870.9251249999998</v>
      </c>
      <c r="H46" s="49" t="s">
        <v>471</v>
      </c>
    </row>
    <row r="47" spans="3:14">
      <c r="G47" s="44"/>
    </row>
    <row r="48" spans="3:14">
      <c r="C48" s="50" t="s">
        <v>474</v>
      </c>
      <c r="D48" s="51"/>
      <c r="E48" s="51"/>
      <c r="F48" s="52"/>
      <c r="G48" s="53">
        <v>0</v>
      </c>
      <c r="H48" s="52" t="s">
        <v>471</v>
      </c>
    </row>
    <row r="49" spans="2:13">
      <c r="G49" s="44"/>
      <c r="L49" s="64"/>
    </row>
    <row r="50" spans="2:13">
      <c r="B50" s="39"/>
      <c r="C50" s="39" t="s">
        <v>507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572</v>
      </c>
      <c r="G52" s="44"/>
      <c r="H52" s="55">
        <v>1254.17</v>
      </c>
      <c r="I52" s="33" t="s">
        <v>573</v>
      </c>
    </row>
    <row r="53" spans="2:13">
      <c r="D53" s="33" t="s">
        <v>509</v>
      </c>
      <c r="G53" s="44"/>
      <c r="H53" s="45">
        <f>DADOS.!Z19</f>
        <v>5.89</v>
      </c>
      <c r="I53" s="33" t="s">
        <v>510</v>
      </c>
    </row>
    <row r="54" spans="2:13">
      <c r="D54" s="33" t="s">
        <v>511</v>
      </c>
      <c r="G54" s="44"/>
      <c r="H54" s="56">
        <v>1.5</v>
      </c>
      <c r="I54" s="33" t="s">
        <v>574</v>
      </c>
    </row>
    <row r="55" spans="2:13" ht="20.25" customHeight="1">
      <c r="G55" s="44"/>
      <c r="H55" s="48">
        <f>(H52/H54)*H53</f>
        <v>4924.7075333333296</v>
      </c>
      <c r="I55" s="49" t="s">
        <v>513</v>
      </c>
      <c r="L55" s="61"/>
    </row>
    <row r="56" spans="2:13">
      <c r="G56" s="44"/>
    </row>
    <row r="57" spans="2:13">
      <c r="B57" s="39"/>
      <c r="C57" s="39" t="s">
        <v>514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515</v>
      </c>
      <c r="G59" s="44"/>
    </row>
    <row r="60" spans="2:13">
      <c r="G60" s="44"/>
      <c r="H60" s="44">
        <f>H13</f>
        <v>709674.01</v>
      </c>
      <c r="I60" s="33" t="s">
        <v>516</v>
      </c>
    </row>
    <row r="61" spans="2:13">
      <c r="D61" s="33" t="s">
        <v>517</v>
      </c>
      <c r="G61" s="44"/>
      <c r="H61" s="47">
        <v>0.8</v>
      </c>
    </row>
    <row r="62" spans="2:13">
      <c r="D62" s="33" t="s">
        <v>518</v>
      </c>
      <c r="G62" s="44"/>
      <c r="H62" s="45">
        <f>G33*12</f>
        <v>84</v>
      </c>
      <c r="I62" s="33" t="s">
        <v>344</v>
      </c>
    </row>
    <row r="63" spans="2:13" ht="20.25" customHeight="1">
      <c r="G63" s="44"/>
      <c r="H63" s="57">
        <f>(H60*H61)/H62</f>
        <v>6758.8000952380999</v>
      </c>
      <c r="I63" s="49" t="s">
        <v>471</v>
      </c>
      <c r="M63" s="65"/>
    </row>
    <row r="64" spans="2:13" ht="20.25" customHeight="1">
      <c r="G64" s="44"/>
    </row>
    <row r="65" spans="2:13" ht="14.25" customHeight="1">
      <c r="C65" s="50" t="s">
        <v>519</v>
      </c>
      <c r="D65" s="66"/>
      <c r="E65" s="66"/>
      <c r="F65" s="66"/>
      <c r="G65" s="67"/>
      <c r="H65" s="68">
        <v>0</v>
      </c>
      <c r="I65" s="52" t="s">
        <v>471</v>
      </c>
    </row>
    <row r="66" spans="2:13">
      <c r="G66" s="44"/>
    </row>
    <row r="67" spans="2:13">
      <c r="B67" s="39"/>
      <c r="C67" s="39" t="s">
        <v>575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576</v>
      </c>
      <c r="G69" s="44"/>
    </row>
    <row r="70" spans="2:13">
      <c r="G70" s="44"/>
    </row>
    <row r="71" spans="2:13">
      <c r="G71" s="33" t="s">
        <v>521</v>
      </c>
    </row>
    <row r="72" spans="2:13">
      <c r="C72" s="33" t="s">
        <v>49</v>
      </c>
      <c r="G72" s="92">
        <v>2</v>
      </c>
      <c r="H72" s="45">
        <f>DADOS.!Z21</f>
        <v>2520</v>
      </c>
      <c r="I72" s="44">
        <f>H72*G72</f>
        <v>5040</v>
      </c>
    </row>
    <row r="73" spans="2:13">
      <c r="C73" s="33" t="s">
        <v>52</v>
      </c>
      <c r="G73" s="92">
        <v>4</v>
      </c>
      <c r="H73" s="45">
        <f>DADOS.!Z22</f>
        <v>2520</v>
      </c>
      <c r="I73" s="44">
        <f>H73*G73</f>
        <v>10080</v>
      </c>
    </row>
    <row r="74" spans="2:13">
      <c r="C74" s="33" t="s">
        <v>563</v>
      </c>
      <c r="G74" s="92">
        <v>12</v>
      </c>
      <c r="H74" s="45">
        <f>DADOS.!Z23</f>
        <v>720</v>
      </c>
      <c r="I74" s="44">
        <f>H74*G74</f>
        <v>8640</v>
      </c>
    </row>
    <row r="76" spans="2:13">
      <c r="G76" s="92"/>
      <c r="H76" s="45"/>
      <c r="I76" s="44"/>
    </row>
    <row r="77" spans="2:13">
      <c r="I77" s="44">
        <f>SUM(I72:I76)</f>
        <v>23760</v>
      </c>
      <c r="J77" s="33" t="s">
        <v>523</v>
      </c>
      <c r="L77" s="44"/>
      <c r="M77" s="33"/>
    </row>
    <row r="79" spans="2:13">
      <c r="C79" s="33" t="s">
        <v>577</v>
      </c>
      <c r="I79" s="93">
        <v>80000</v>
      </c>
    </row>
    <row r="80" spans="2:13">
      <c r="C80" s="33" t="s">
        <v>578</v>
      </c>
      <c r="I80" s="94">
        <f>I77/I79</f>
        <v>0.29699999999999999</v>
      </c>
    </row>
    <row r="81" spans="2:11">
      <c r="C81" s="33" t="s">
        <v>579</v>
      </c>
      <c r="I81" s="44">
        <f>H52</f>
        <v>1254.17</v>
      </c>
    </row>
    <row r="82" spans="2:11" ht="16.5" customHeight="1">
      <c r="C82" s="33" t="s">
        <v>565</v>
      </c>
      <c r="I82" s="48">
        <f>I81*I80</f>
        <v>372.48849000000001</v>
      </c>
      <c r="J82" s="49" t="s">
        <v>471</v>
      </c>
    </row>
    <row r="83" spans="2:11">
      <c r="I83" s="44"/>
    </row>
    <row r="84" spans="2:11">
      <c r="B84" s="39"/>
      <c r="C84" s="39" t="s">
        <v>529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530</v>
      </c>
    </row>
    <row r="88" spans="2:11" ht="18.75" customHeight="1">
      <c r="H88" s="57">
        <f>DADOS.!Z24</f>
        <v>600</v>
      </c>
      <c r="I88" s="49" t="s">
        <v>471</v>
      </c>
    </row>
    <row r="89" spans="2:11">
      <c r="H89" s="45"/>
    </row>
    <row r="90" spans="2:11">
      <c r="B90" s="39"/>
      <c r="C90" s="39" t="s">
        <v>531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532</v>
      </c>
      <c r="E92" s="39"/>
    </row>
    <row r="93" spans="2:11">
      <c r="D93" s="33" t="s">
        <v>533</v>
      </c>
      <c r="G93" s="44">
        <f>H11*0.01</f>
        <v>6219.2527</v>
      </c>
      <c r="H93" s="44" t="s">
        <v>534</v>
      </c>
    </row>
    <row r="94" spans="2:11">
      <c r="D94" s="33" t="s">
        <v>535</v>
      </c>
      <c r="G94" s="44">
        <v>0</v>
      </c>
      <c r="H94" s="44" t="s">
        <v>534</v>
      </c>
    </row>
    <row r="95" spans="2:11">
      <c r="D95" s="33" t="s">
        <v>536</v>
      </c>
      <c r="F95" s="75">
        <v>0.02</v>
      </c>
      <c r="G95" s="44">
        <f>H13*F95</f>
        <v>14193.4802</v>
      </c>
      <c r="H95" s="44" t="s">
        <v>534</v>
      </c>
    </row>
    <row r="96" spans="2:11">
      <c r="D96" s="33" t="s">
        <v>66</v>
      </c>
      <c r="G96" s="44">
        <f>DADOS.!Z26</f>
        <v>39.36</v>
      </c>
      <c r="H96" s="44" t="s">
        <v>534</v>
      </c>
    </row>
    <row r="97" spans="2:11">
      <c r="D97" s="33" t="s">
        <v>537</v>
      </c>
      <c r="G97" s="44">
        <f>SUM(G93:G96)</f>
        <v>20452.0929</v>
      </c>
      <c r="H97" s="44" t="s">
        <v>534</v>
      </c>
    </row>
    <row r="98" spans="2:11">
      <c r="G98" s="44"/>
      <c r="H98" s="44"/>
    </row>
    <row r="99" spans="2:11" ht="18" customHeight="1">
      <c r="D99" s="33" t="s">
        <v>423</v>
      </c>
      <c r="G99" s="48">
        <f>G97/12</f>
        <v>1704.341075</v>
      </c>
      <c r="H99" s="67" t="s">
        <v>471</v>
      </c>
    </row>
    <row r="100" spans="2:11">
      <c r="G100" s="44"/>
      <c r="H100" s="44"/>
    </row>
    <row r="101" spans="2:11">
      <c r="C101" s="33" t="s">
        <v>538</v>
      </c>
    </row>
    <row r="102" spans="2:11">
      <c r="D102" s="33" t="s">
        <v>539</v>
      </c>
      <c r="G102" s="48">
        <f>DADOS.!Z25</f>
        <v>100</v>
      </c>
      <c r="H102" s="67" t="s">
        <v>471</v>
      </c>
    </row>
    <row r="106" spans="2:11">
      <c r="B106" s="879" t="s">
        <v>540</v>
      </c>
      <c r="C106" s="879"/>
      <c r="D106" s="879"/>
      <c r="E106" s="879"/>
      <c r="F106" s="879"/>
      <c r="G106" s="879"/>
      <c r="H106" s="879"/>
      <c r="I106" s="879"/>
      <c r="J106" s="879"/>
      <c r="K106" s="37"/>
    </row>
    <row r="108" spans="2:11">
      <c r="D108" s="33" t="s">
        <v>541</v>
      </c>
      <c r="E108" s="44" t="s">
        <v>542</v>
      </c>
      <c r="I108" s="44">
        <f>G46</f>
        <v>8870.9251249999998</v>
      </c>
      <c r="J108" s="33" t="s">
        <v>471</v>
      </c>
    </row>
    <row r="109" spans="2:11">
      <c r="D109" s="33" t="s">
        <v>543</v>
      </c>
      <c r="E109" s="44" t="s">
        <v>544</v>
      </c>
      <c r="I109" s="44">
        <f>H55</f>
        <v>4924.7075333333296</v>
      </c>
      <c r="J109" s="33" t="s">
        <v>471</v>
      </c>
    </row>
    <row r="110" spans="2:11">
      <c r="D110" s="33" t="s">
        <v>545</v>
      </c>
      <c r="E110" s="44" t="s">
        <v>546</v>
      </c>
      <c r="I110" s="44">
        <f>H63</f>
        <v>6758.8000952380999</v>
      </c>
      <c r="J110" s="33" t="s">
        <v>471</v>
      </c>
    </row>
    <row r="111" spans="2:11">
      <c r="D111" s="33" t="s">
        <v>547</v>
      </c>
      <c r="E111" s="44" t="s">
        <v>580</v>
      </c>
      <c r="I111" s="44">
        <f>I82</f>
        <v>372.48849000000001</v>
      </c>
      <c r="J111" s="33" t="s">
        <v>471</v>
      </c>
    </row>
    <row r="112" spans="2:11">
      <c r="D112" s="33" t="s">
        <v>548</v>
      </c>
      <c r="E112" s="44" t="s">
        <v>549</v>
      </c>
      <c r="I112" s="44">
        <f>H88</f>
        <v>600</v>
      </c>
      <c r="J112" s="33" t="s">
        <v>471</v>
      </c>
    </row>
    <row r="113" spans="2:12">
      <c r="D113" s="33" t="s">
        <v>550</v>
      </c>
      <c r="E113" s="44" t="s">
        <v>551</v>
      </c>
      <c r="I113" s="44">
        <f>G99</f>
        <v>1704.341075</v>
      </c>
      <c r="J113" s="33" t="s">
        <v>471</v>
      </c>
    </row>
    <row r="114" spans="2:12">
      <c r="D114" s="33" t="s">
        <v>552</v>
      </c>
      <c r="E114" s="33" t="s">
        <v>539</v>
      </c>
      <c r="I114" s="44">
        <f>G102</f>
        <v>100</v>
      </c>
      <c r="J114" s="33" t="s">
        <v>471</v>
      </c>
    </row>
    <row r="116" spans="2:12" ht="18" customHeight="1">
      <c r="B116" s="36" t="s">
        <v>497</v>
      </c>
      <c r="H116" s="76"/>
      <c r="I116" s="85">
        <f>SUM(I108:I115)</f>
        <v>23331.2623185714</v>
      </c>
      <c r="J116" s="86" t="s">
        <v>471</v>
      </c>
      <c r="K116" s="36"/>
    </row>
    <row r="117" spans="2:12" ht="18" customHeight="1">
      <c r="B117" s="36" t="s">
        <v>567</v>
      </c>
      <c r="H117" s="77"/>
      <c r="I117" s="85">
        <f>I116/200</f>
        <v>116.65631159285699</v>
      </c>
      <c r="J117" s="86" t="s">
        <v>555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498</v>
      </c>
      <c r="C119" s="66"/>
      <c r="D119" s="66"/>
      <c r="E119" s="66"/>
      <c r="F119" s="66"/>
      <c r="G119" s="49"/>
      <c r="H119" s="78">
        <f>'[11]DADOS '!E60</f>
        <v>0.26440000000000002</v>
      </c>
      <c r="I119" s="85">
        <f>I116*H119</f>
        <v>6168.7857570302904</v>
      </c>
      <c r="J119" s="88" t="s">
        <v>471</v>
      </c>
      <c r="K119" s="89"/>
    </row>
    <row r="120" spans="2:12">
      <c r="B120" s="79" t="s">
        <v>499</v>
      </c>
      <c r="C120" s="66"/>
      <c r="D120" s="66"/>
      <c r="E120" s="66"/>
      <c r="F120" s="66"/>
      <c r="G120" s="66"/>
      <c r="H120" s="80"/>
      <c r="I120" s="85">
        <f>I119+I116</f>
        <v>29500.048075601699</v>
      </c>
      <c r="J120" s="88" t="s">
        <v>471</v>
      </c>
      <c r="K120" s="36"/>
    </row>
    <row r="121" spans="2:12">
      <c r="B121" s="50" t="s">
        <v>500</v>
      </c>
      <c r="C121" s="66"/>
      <c r="D121" s="66"/>
      <c r="E121" s="66"/>
      <c r="F121" s="66"/>
      <c r="G121" s="66"/>
      <c r="H121" s="49"/>
      <c r="I121" s="90">
        <f>I120/200</f>
        <v>147.50024037800901</v>
      </c>
      <c r="J121" s="88" t="s">
        <v>501</v>
      </c>
      <c r="K121" s="36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5" tint="0.59999389629810485"/>
  </sheetPr>
  <dimension ref="A1:S127"/>
  <sheetViews>
    <sheetView showGridLines="0" view="pageBreakPreview" topLeftCell="A30" zoomScaleNormal="100" workbookViewId="0">
      <selection activeCell="B1" sqref="C1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78" t="s">
        <v>457</v>
      </c>
      <c r="C1" s="878"/>
      <c r="D1" s="878"/>
      <c r="E1" s="878"/>
      <c r="F1" s="878"/>
      <c r="G1" s="878"/>
      <c r="H1" s="878"/>
      <c r="I1" s="878"/>
      <c r="J1" s="878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79" t="s">
        <v>458</v>
      </c>
      <c r="C3" s="879"/>
      <c r="D3" s="879"/>
      <c r="E3" s="879"/>
      <c r="F3" s="879"/>
      <c r="G3" s="879"/>
      <c r="H3" s="879"/>
      <c r="I3" s="879"/>
      <c r="J3" s="879"/>
      <c r="K3" s="37"/>
    </row>
    <row r="6" spans="2:19" ht="27.75" customHeight="1">
      <c r="B6" s="38">
        <v>1</v>
      </c>
      <c r="C6" s="880" t="s">
        <v>581</v>
      </c>
      <c r="D6" s="881"/>
      <c r="E6" s="881"/>
      <c r="F6" s="881"/>
      <c r="G6" s="881"/>
      <c r="H6" s="881"/>
      <c r="I6" s="881"/>
      <c r="J6" s="882"/>
      <c r="K6" s="58"/>
    </row>
    <row r="8" spans="2:19">
      <c r="B8" s="39"/>
      <c r="C8" s="40" t="s">
        <v>459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460</v>
      </c>
    </row>
    <row r="11" spans="2:19" ht="14.4">
      <c r="C11" s="41"/>
      <c r="E11" s="42" t="s">
        <v>582</v>
      </c>
      <c r="F11" s="42"/>
      <c r="H11" s="44">
        <f>DADOS.!E42</f>
        <v>621925.27</v>
      </c>
      <c r="I11" s="33" t="s">
        <v>462</v>
      </c>
      <c r="M11" s="59"/>
    </row>
    <row r="12" spans="2:19">
      <c r="C12" s="41"/>
      <c r="E12" s="42" t="s">
        <v>583</v>
      </c>
      <c r="F12" s="42"/>
      <c r="H12" s="44">
        <f>DADOS.!E43</f>
        <v>87748.74</v>
      </c>
      <c r="I12" s="33" t="s">
        <v>462</v>
      </c>
    </row>
    <row r="13" spans="2:19">
      <c r="C13" s="41"/>
      <c r="H13" s="44">
        <f>H11+H12</f>
        <v>709674.01</v>
      </c>
    </row>
    <row r="14" spans="2:19">
      <c r="D14" s="33" t="s">
        <v>463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464</v>
      </c>
      <c r="G15" s="45">
        <f>H11</f>
        <v>621925.27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465</v>
      </c>
      <c r="G16" s="45">
        <f>G15*H16</f>
        <v>248770.10800000001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466</v>
      </c>
      <c r="G17" s="45">
        <v>10</v>
      </c>
      <c r="H17" s="33" t="s">
        <v>467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468</v>
      </c>
      <c r="G18" s="47">
        <v>0.1125</v>
      </c>
      <c r="H18" s="33" t="s">
        <v>469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470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3109.62635</v>
      </c>
      <c r="H22" s="33" t="s">
        <v>471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472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3206.8021734375002</v>
      </c>
      <c r="H25" s="33" t="s">
        <v>471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473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6316.4285234375002</v>
      </c>
      <c r="H28" s="33" t="s">
        <v>471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584</v>
      </c>
      <c r="G30" s="44"/>
    </row>
    <row r="31" spans="3:19">
      <c r="D31" s="33" t="s">
        <v>464</v>
      </c>
      <c r="G31" s="45">
        <f>H12</f>
        <v>87748.74</v>
      </c>
    </row>
    <row r="32" spans="3:19">
      <c r="D32" s="33" t="s">
        <v>465</v>
      </c>
      <c r="G32" s="45">
        <f>G31*H32</f>
        <v>35099.495999999999</v>
      </c>
      <c r="H32" s="46">
        <v>0.4</v>
      </c>
      <c r="N32" s="61"/>
    </row>
    <row r="33" spans="3:14">
      <c r="D33" s="33" t="s">
        <v>466</v>
      </c>
      <c r="G33" s="45">
        <f>G17</f>
        <v>10</v>
      </c>
      <c r="H33" s="33" t="s">
        <v>467</v>
      </c>
      <c r="M33" s="62"/>
      <c r="N33" s="61"/>
    </row>
    <row r="34" spans="3:14">
      <c r="D34" s="33" t="s">
        <v>468</v>
      </c>
      <c r="G34" s="47">
        <v>0.1125</v>
      </c>
      <c r="H34" s="33" t="s">
        <v>506</v>
      </c>
    </row>
    <row r="36" spans="3:14">
      <c r="M36" s="61"/>
    </row>
    <row r="37" spans="3:14">
      <c r="D37" s="33" t="s">
        <v>470</v>
      </c>
    </row>
    <row r="38" spans="3:14">
      <c r="G38" s="45">
        <f>((G31-G32)/G33)/12</f>
        <v>438.74369999999999</v>
      </c>
      <c r="H38" s="33" t="s">
        <v>471</v>
      </c>
      <c r="I38" s="45"/>
      <c r="M38" s="61"/>
    </row>
    <row r="40" spans="3:14">
      <c r="D40" s="33" t="s">
        <v>472</v>
      </c>
    </row>
    <row r="41" spans="3:14">
      <c r="F41" s="47"/>
      <c r="G41" s="45">
        <f>(((G33+1)/(2*G33))*(G34/12))*G31</f>
        <v>452.45444062500002</v>
      </c>
      <c r="H41" s="33" t="s">
        <v>471</v>
      </c>
    </row>
    <row r="43" spans="3:14">
      <c r="C43" s="33" t="s">
        <v>473</v>
      </c>
    </row>
    <row r="44" spans="3:14">
      <c r="G44" s="44">
        <f>G38+G41</f>
        <v>891.19814062499995</v>
      </c>
      <c r="H44" s="33" t="s">
        <v>471</v>
      </c>
    </row>
    <row r="45" spans="3:14">
      <c r="L45" s="63"/>
      <c r="M45" s="63"/>
    </row>
    <row r="46" spans="3:14" ht="16.5" customHeight="1">
      <c r="G46" s="48">
        <f>G44+G28</f>
        <v>7207.6266640624999</v>
      </c>
      <c r="H46" s="49" t="s">
        <v>471</v>
      </c>
    </row>
    <row r="47" spans="3:14">
      <c r="G47" s="44"/>
    </row>
    <row r="48" spans="3:14">
      <c r="C48" s="50" t="s">
        <v>474</v>
      </c>
      <c r="D48" s="51"/>
      <c r="E48" s="51"/>
      <c r="F48" s="52"/>
      <c r="G48" s="53">
        <v>0</v>
      </c>
      <c r="H48" s="52" t="s">
        <v>471</v>
      </c>
    </row>
    <row r="49" spans="2:13">
      <c r="G49" s="44"/>
      <c r="L49" s="64"/>
    </row>
    <row r="50" spans="2:13">
      <c r="B50" s="39"/>
      <c r="C50" s="39" t="s">
        <v>507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572</v>
      </c>
      <c r="G52" s="44"/>
      <c r="H52" s="55">
        <v>1755</v>
      </c>
      <c r="I52" s="33" t="s">
        <v>573</v>
      </c>
    </row>
    <row r="53" spans="2:13">
      <c r="D53" s="33" t="s">
        <v>509</v>
      </c>
      <c r="G53" s="44"/>
      <c r="H53" s="45">
        <f>DADOS.!Z19</f>
        <v>5.89</v>
      </c>
      <c r="I53" s="33" t="s">
        <v>510</v>
      </c>
    </row>
    <row r="54" spans="2:13">
      <c r="D54" s="33" t="s">
        <v>511</v>
      </c>
      <c r="G54" s="44"/>
      <c r="H54" s="56">
        <v>1.48</v>
      </c>
      <c r="I54" s="33" t="s">
        <v>574</v>
      </c>
    </row>
    <row r="55" spans="2:13" ht="20.25" customHeight="1">
      <c r="G55" s="44"/>
      <c r="H55" s="48">
        <f>(H52/H54)*H53</f>
        <v>6984.4256756756804</v>
      </c>
      <c r="I55" s="49" t="s">
        <v>513</v>
      </c>
      <c r="L55" s="61"/>
    </row>
    <row r="56" spans="2:13">
      <c r="G56" s="44"/>
    </row>
    <row r="57" spans="2:13">
      <c r="B57" s="39"/>
      <c r="C57" s="39" t="s">
        <v>514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585</v>
      </c>
      <c r="G59" s="44"/>
    </row>
    <row r="60" spans="2:13">
      <c r="G60" s="44"/>
      <c r="H60" s="44">
        <f>H13</f>
        <v>709674.01</v>
      </c>
      <c r="I60" s="33" t="s">
        <v>516</v>
      </c>
    </row>
    <row r="61" spans="2:13">
      <c r="D61" s="33" t="s">
        <v>517</v>
      </c>
      <c r="G61" s="44"/>
      <c r="H61" s="47">
        <v>0.8</v>
      </c>
    </row>
    <row r="62" spans="2:13">
      <c r="D62" s="33" t="s">
        <v>518</v>
      </c>
      <c r="G62" s="44"/>
      <c r="H62" s="45">
        <f>G33*12</f>
        <v>120</v>
      </c>
      <c r="I62" s="33" t="s">
        <v>344</v>
      </c>
    </row>
    <row r="63" spans="2:13" ht="20.25" customHeight="1">
      <c r="G63" s="44"/>
      <c r="H63" s="57">
        <f>(H60*H61)/H62</f>
        <v>4731.16006666667</v>
      </c>
      <c r="I63" s="49" t="s">
        <v>471</v>
      </c>
      <c r="M63" s="65"/>
    </row>
    <row r="64" spans="2:13" ht="20.25" customHeight="1">
      <c r="G64" s="44"/>
    </row>
    <row r="65" spans="2:13" ht="14.25" customHeight="1">
      <c r="C65" s="50" t="s">
        <v>519</v>
      </c>
      <c r="D65" s="66"/>
      <c r="E65" s="66"/>
      <c r="F65" s="66"/>
      <c r="G65" s="67"/>
      <c r="H65" s="68">
        <v>0</v>
      </c>
      <c r="I65" s="52" t="s">
        <v>471</v>
      </c>
    </row>
    <row r="66" spans="2:13">
      <c r="G66" s="44"/>
    </row>
    <row r="67" spans="2:13">
      <c r="B67" s="39"/>
      <c r="C67" s="39" t="s">
        <v>575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576</v>
      </c>
      <c r="G69" s="44"/>
    </row>
    <row r="70" spans="2:13">
      <c r="G70" s="44"/>
    </row>
    <row r="71" spans="2:13">
      <c r="G71" s="33" t="s">
        <v>521</v>
      </c>
    </row>
    <row r="72" spans="2:13">
      <c r="C72" s="33" t="s">
        <v>49</v>
      </c>
      <c r="G72" s="92">
        <v>2</v>
      </c>
      <c r="H72" s="45">
        <f>DADOS.!Z21</f>
        <v>2520</v>
      </c>
      <c r="I72" s="44">
        <f>H72*G72</f>
        <v>5040</v>
      </c>
    </row>
    <row r="73" spans="2:13">
      <c r="C73" s="33" t="s">
        <v>52</v>
      </c>
      <c r="G73" s="92">
        <v>4</v>
      </c>
      <c r="H73" s="45">
        <f>DADOS.!Z22</f>
        <v>2520</v>
      </c>
      <c r="I73" s="44">
        <f>H73*G73</f>
        <v>10080</v>
      </c>
    </row>
    <row r="74" spans="2:13">
      <c r="C74" s="33" t="s">
        <v>563</v>
      </c>
      <c r="G74" s="92">
        <v>12</v>
      </c>
      <c r="H74" s="45">
        <f>DADOS.!Z23</f>
        <v>720</v>
      </c>
      <c r="I74" s="44">
        <f>H74*G74</f>
        <v>8640</v>
      </c>
    </row>
    <row r="76" spans="2:13">
      <c r="G76" s="92"/>
      <c r="H76" s="45"/>
      <c r="I76" s="44"/>
    </row>
    <row r="77" spans="2:13">
      <c r="I77" s="44">
        <f>SUM(I72:I76)</f>
        <v>23760</v>
      </c>
      <c r="J77" s="33" t="s">
        <v>523</v>
      </c>
      <c r="L77" s="44"/>
      <c r="M77" s="33"/>
    </row>
    <row r="79" spans="2:13">
      <c r="C79" s="33" t="s">
        <v>577</v>
      </c>
      <c r="I79" s="93">
        <v>80000</v>
      </c>
    </row>
    <row r="80" spans="2:13">
      <c r="C80" s="33" t="s">
        <v>578</v>
      </c>
      <c r="I80" s="94">
        <f>I77/I79</f>
        <v>0.29699999999999999</v>
      </c>
    </row>
    <row r="81" spans="2:11">
      <c r="C81" s="33" t="s">
        <v>579</v>
      </c>
      <c r="I81" s="44">
        <f>H52</f>
        <v>1755</v>
      </c>
    </row>
    <row r="82" spans="2:11" ht="16.5" customHeight="1">
      <c r="C82" s="33" t="s">
        <v>565</v>
      </c>
      <c r="I82" s="48">
        <f>I81*I80</f>
        <v>521.23500000000001</v>
      </c>
      <c r="J82" s="49" t="s">
        <v>471</v>
      </c>
    </row>
    <row r="83" spans="2:11">
      <c r="I83" s="44"/>
    </row>
    <row r="84" spans="2:11">
      <c r="B84" s="39"/>
      <c r="C84" s="39" t="s">
        <v>529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530</v>
      </c>
    </row>
    <row r="88" spans="2:11" ht="18.75" customHeight="1">
      <c r="H88" s="57">
        <f>DADOS.!Z24</f>
        <v>600</v>
      </c>
      <c r="I88" s="49" t="s">
        <v>471</v>
      </c>
    </row>
    <row r="89" spans="2:11">
      <c r="H89" s="45"/>
    </row>
    <row r="90" spans="2:11">
      <c r="B90" s="39"/>
      <c r="C90" s="39" t="s">
        <v>531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532</v>
      </c>
      <c r="E92" s="39"/>
    </row>
    <row r="93" spans="2:11">
      <c r="D93" s="33" t="s">
        <v>533</v>
      </c>
      <c r="G93" s="44">
        <f>H11*0.01</f>
        <v>6219.2527</v>
      </c>
      <c r="H93" s="44" t="s">
        <v>534</v>
      </c>
    </row>
    <row r="94" spans="2:11">
      <c r="D94" s="33" t="s">
        <v>535</v>
      </c>
      <c r="G94" s="44">
        <v>0</v>
      </c>
      <c r="H94" s="44" t="s">
        <v>534</v>
      </c>
    </row>
    <row r="95" spans="2:11">
      <c r="D95" s="33" t="s">
        <v>536</v>
      </c>
      <c r="F95" s="75">
        <v>0.02</v>
      </c>
      <c r="G95" s="44">
        <f>H13*F95</f>
        <v>14193.4802</v>
      </c>
      <c r="H95" s="44" t="s">
        <v>534</v>
      </c>
    </row>
    <row r="96" spans="2:11">
      <c r="D96" s="33" t="s">
        <v>66</v>
      </c>
      <c r="G96" s="44">
        <f>DADOS.!Z26</f>
        <v>39.36</v>
      </c>
      <c r="H96" s="44" t="s">
        <v>534</v>
      </c>
    </row>
    <row r="97" spans="2:11">
      <c r="D97" s="33" t="s">
        <v>537</v>
      </c>
      <c r="G97" s="44">
        <f>SUM(G93:G96)</f>
        <v>20452.0929</v>
      </c>
      <c r="H97" s="44" t="s">
        <v>534</v>
      </c>
    </row>
    <row r="98" spans="2:11">
      <c r="G98" s="44"/>
      <c r="H98" s="44"/>
    </row>
    <row r="99" spans="2:11" ht="18" customHeight="1">
      <c r="D99" s="33" t="s">
        <v>423</v>
      </c>
      <c r="G99" s="48">
        <f>G97/12</f>
        <v>1704.341075</v>
      </c>
      <c r="H99" s="67" t="s">
        <v>471</v>
      </c>
    </row>
    <row r="100" spans="2:11">
      <c r="G100" s="44"/>
      <c r="H100" s="44"/>
    </row>
    <row r="101" spans="2:11">
      <c r="C101" s="33" t="s">
        <v>538</v>
      </c>
    </row>
    <row r="102" spans="2:11">
      <c r="D102" s="33" t="s">
        <v>539</v>
      </c>
      <c r="G102" s="48">
        <f>DADOS.!Z25</f>
        <v>100</v>
      </c>
      <c r="H102" s="67" t="s">
        <v>471</v>
      </c>
    </row>
    <row r="106" spans="2:11">
      <c r="B106" s="879" t="s">
        <v>540</v>
      </c>
      <c r="C106" s="879"/>
      <c r="D106" s="879"/>
      <c r="E106" s="879"/>
      <c r="F106" s="879"/>
      <c r="G106" s="879"/>
      <c r="H106" s="879"/>
      <c r="I106" s="879"/>
      <c r="J106" s="879"/>
      <c r="K106" s="37"/>
    </row>
    <row r="108" spans="2:11">
      <c r="D108" s="33" t="s">
        <v>541</v>
      </c>
      <c r="E108" s="44" t="s">
        <v>542</v>
      </c>
      <c r="I108" s="44">
        <f>G46</f>
        <v>7207.6266640624999</v>
      </c>
      <c r="J108" s="33" t="s">
        <v>471</v>
      </c>
    </row>
    <row r="109" spans="2:11">
      <c r="D109" s="33" t="s">
        <v>543</v>
      </c>
      <c r="E109" s="44" t="s">
        <v>544</v>
      </c>
      <c r="I109" s="44">
        <f>H55</f>
        <v>6984.4256756756804</v>
      </c>
      <c r="J109" s="33" t="s">
        <v>471</v>
      </c>
    </row>
    <row r="110" spans="2:11">
      <c r="D110" s="33" t="s">
        <v>545</v>
      </c>
      <c r="E110" s="44" t="s">
        <v>546</v>
      </c>
      <c r="I110" s="44">
        <f>H63</f>
        <v>4731.16006666667</v>
      </c>
      <c r="J110" s="33" t="s">
        <v>471</v>
      </c>
    </row>
    <row r="111" spans="2:11">
      <c r="D111" s="33" t="s">
        <v>547</v>
      </c>
      <c r="E111" s="44" t="s">
        <v>580</v>
      </c>
      <c r="I111" s="44">
        <f>I82</f>
        <v>521.23500000000001</v>
      </c>
      <c r="J111" s="33" t="s">
        <v>471</v>
      </c>
    </row>
    <row r="112" spans="2:11">
      <c r="D112" s="33" t="s">
        <v>548</v>
      </c>
      <c r="E112" s="44" t="s">
        <v>549</v>
      </c>
      <c r="I112" s="44">
        <f>H88</f>
        <v>600</v>
      </c>
      <c r="J112" s="33" t="s">
        <v>471</v>
      </c>
    </row>
    <row r="113" spans="2:12">
      <c r="D113" s="33" t="s">
        <v>550</v>
      </c>
      <c r="E113" s="44" t="s">
        <v>551</v>
      </c>
      <c r="I113" s="44">
        <f>G99</f>
        <v>1704.341075</v>
      </c>
      <c r="J113" s="33" t="s">
        <v>471</v>
      </c>
    </row>
    <row r="114" spans="2:12">
      <c r="D114" s="33" t="s">
        <v>552</v>
      </c>
      <c r="E114" s="33" t="s">
        <v>539</v>
      </c>
      <c r="I114" s="44">
        <f>G102</f>
        <v>100</v>
      </c>
      <c r="J114" s="33" t="s">
        <v>471</v>
      </c>
    </row>
    <row r="116" spans="2:12" ht="18" customHeight="1">
      <c r="B116" s="36" t="s">
        <v>497</v>
      </c>
      <c r="H116" s="76"/>
      <c r="I116" s="85">
        <f>SUM(I108:I115)</f>
        <v>21848.788481404801</v>
      </c>
      <c r="J116" s="86" t="s">
        <v>471</v>
      </c>
      <c r="K116" s="36"/>
    </row>
    <row r="117" spans="2:12" ht="18" customHeight="1">
      <c r="B117" s="36" t="s">
        <v>567</v>
      </c>
      <c r="H117" s="77"/>
      <c r="I117" s="85">
        <f>I116/200</f>
        <v>109.24394240702399</v>
      </c>
      <c r="J117" s="86" t="s">
        <v>555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498</v>
      </c>
      <c r="C119" s="66"/>
      <c r="D119" s="66"/>
      <c r="E119" s="66"/>
      <c r="F119" s="66"/>
      <c r="G119" s="49"/>
      <c r="H119" s="78">
        <f>'[11]DADOS '!E60</f>
        <v>0.26440000000000002</v>
      </c>
      <c r="I119" s="85">
        <f>I116*H119</f>
        <v>5776.8196744834404</v>
      </c>
      <c r="J119" s="88" t="s">
        <v>471</v>
      </c>
      <c r="K119" s="89"/>
    </row>
    <row r="120" spans="2:12">
      <c r="B120" s="79" t="s">
        <v>499</v>
      </c>
      <c r="C120" s="66"/>
      <c r="D120" s="66"/>
      <c r="E120" s="66"/>
      <c r="F120" s="66"/>
      <c r="G120" s="66"/>
      <c r="H120" s="80"/>
      <c r="I120" s="85">
        <f>I119+I116</f>
        <v>27625.608155888302</v>
      </c>
      <c r="J120" s="88" t="s">
        <v>471</v>
      </c>
      <c r="K120" s="36"/>
    </row>
    <row r="121" spans="2:12">
      <c r="B121" s="50" t="s">
        <v>500</v>
      </c>
      <c r="C121" s="66"/>
      <c r="D121" s="66"/>
      <c r="E121" s="66"/>
      <c r="F121" s="66"/>
      <c r="G121" s="66"/>
      <c r="H121" s="49"/>
      <c r="I121" s="90">
        <f>I120/200</f>
        <v>138.12804077944099</v>
      </c>
      <c r="J121" s="88" t="s">
        <v>501</v>
      </c>
      <c r="K121" s="36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5" tint="0.59999389629810485"/>
  </sheetPr>
  <dimension ref="A1:S127"/>
  <sheetViews>
    <sheetView showGridLines="0" view="pageBreakPreview" topLeftCell="B46" zoomScaleNormal="100" workbookViewId="0">
      <selection activeCell="B1" sqref="C1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78" t="s">
        <v>457</v>
      </c>
      <c r="C1" s="878"/>
      <c r="D1" s="878"/>
      <c r="E1" s="878"/>
      <c r="F1" s="878"/>
      <c r="G1" s="878"/>
      <c r="H1" s="878"/>
      <c r="I1" s="878"/>
      <c r="J1" s="878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79" t="s">
        <v>458</v>
      </c>
      <c r="C3" s="879"/>
      <c r="D3" s="879"/>
      <c r="E3" s="879"/>
      <c r="F3" s="879"/>
      <c r="G3" s="879"/>
      <c r="H3" s="879"/>
      <c r="I3" s="879"/>
      <c r="J3" s="879"/>
      <c r="K3" s="37"/>
    </row>
    <row r="6" spans="2:19" ht="27.75" customHeight="1">
      <c r="B6" s="38">
        <v>1</v>
      </c>
      <c r="C6" s="880" t="s">
        <v>586</v>
      </c>
      <c r="D6" s="881"/>
      <c r="E6" s="881"/>
      <c r="F6" s="881"/>
      <c r="G6" s="881"/>
      <c r="H6" s="881"/>
      <c r="I6" s="881"/>
      <c r="J6" s="882"/>
      <c r="K6" s="58"/>
    </row>
    <row r="8" spans="2:19">
      <c r="B8" s="39"/>
      <c r="C8" s="40" t="s">
        <v>459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460</v>
      </c>
    </row>
    <row r="11" spans="2:19" ht="14.4">
      <c r="C11" s="41"/>
      <c r="E11" s="33" t="s">
        <v>587</v>
      </c>
      <c r="H11" s="44">
        <f>DADOS.!E44</f>
        <v>107520</v>
      </c>
      <c r="I11" s="33" t="s">
        <v>462</v>
      </c>
      <c r="M11" s="59"/>
    </row>
    <row r="12" spans="2:19">
      <c r="C12" s="41"/>
      <c r="E12" s="33" t="s">
        <v>588</v>
      </c>
      <c r="H12" s="44">
        <v>0</v>
      </c>
      <c r="I12" s="33" t="s">
        <v>462</v>
      </c>
    </row>
    <row r="13" spans="2:19">
      <c r="C13" s="41"/>
      <c r="H13" s="44">
        <f>H11+H12</f>
        <v>107520</v>
      </c>
    </row>
    <row r="14" spans="2:19">
      <c r="D14" s="33" t="s">
        <v>463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464</v>
      </c>
      <c r="G15" s="45">
        <f>H11</f>
        <v>107520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465</v>
      </c>
      <c r="G16" s="45">
        <f>G15*H16</f>
        <v>43008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466</v>
      </c>
      <c r="G17" s="45">
        <v>5</v>
      </c>
      <c r="H17" s="33" t="s">
        <v>467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468</v>
      </c>
      <c r="G18" s="47">
        <v>0.1125</v>
      </c>
      <c r="H18" s="33" t="s">
        <v>469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470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1075.2</v>
      </c>
      <c r="H22" s="33" t="s">
        <v>471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472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604.79999999999995</v>
      </c>
      <c r="H25" s="33" t="s">
        <v>471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473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1680</v>
      </c>
      <c r="H28" s="33" t="s">
        <v>471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589</v>
      </c>
      <c r="G30" s="44"/>
    </row>
    <row r="31" spans="3:19">
      <c r="D31" s="33" t="s">
        <v>464</v>
      </c>
      <c r="G31" s="45">
        <f>H12</f>
        <v>0</v>
      </c>
    </row>
    <row r="32" spans="3:19">
      <c r="D32" s="33" t="s">
        <v>465</v>
      </c>
      <c r="G32" s="45">
        <f>G31*H32</f>
        <v>0</v>
      </c>
      <c r="H32" s="46">
        <v>0.1</v>
      </c>
      <c r="N32" s="61"/>
    </row>
    <row r="33" spans="3:14">
      <c r="D33" s="33" t="s">
        <v>466</v>
      </c>
      <c r="G33" s="45">
        <f>G17</f>
        <v>5</v>
      </c>
      <c r="H33" s="33" t="s">
        <v>467</v>
      </c>
      <c r="M33" s="62"/>
      <c r="N33" s="61"/>
    </row>
    <row r="34" spans="3:14">
      <c r="D34" s="33" t="s">
        <v>468</v>
      </c>
      <c r="G34" s="47">
        <v>0.1125</v>
      </c>
      <c r="H34" s="33" t="s">
        <v>506</v>
      </c>
    </row>
    <row r="36" spans="3:14">
      <c r="M36" s="61"/>
    </row>
    <row r="37" spans="3:14">
      <c r="D37" s="33" t="s">
        <v>470</v>
      </c>
    </row>
    <row r="38" spans="3:14">
      <c r="G38" s="45">
        <f>((G31-G32)/G33)/12</f>
        <v>0</v>
      </c>
      <c r="H38" s="33" t="s">
        <v>471</v>
      </c>
      <c r="I38" s="45"/>
      <c r="M38" s="61"/>
    </row>
    <row r="40" spans="3:14">
      <c r="D40" s="33" t="s">
        <v>472</v>
      </c>
    </row>
    <row r="41" spans="3:14">
      <c r="F41" s="47"/>
      <c r="G41" s="45">
        <f>(((G33+1)/(2*G33))*(G34/12))*G31</f>
        <v>0</v>
      </c>
      <c r="H41" s="33" t="s">
        <v>471</v>
      </c>
    </row>
    <row r="43" spans="3:14">
      <c r="C43" s="33" t="s">
        <v>473</v>
      </c>
    </row>
    <row r="44" spans="3:14">
      <c r="G44" s="44">
        <f>G38+G41</f>
        <v>0</v>
      </c>
      <c r="H44" s="33" t="s">
        <v>471</v>
      </c>
    </row>
    <row r="45" spans="3:14">
      <c r="L45" s="63"/>
      <c r="M45" s="63"/>
    </row>
    <row r="46" spans="3:14" ht="16.5" customHeight="1">
      <c r="G46" s="48">
        <f>G44+G28</f>
        <v>1680</v>
      </c>
      <c r="H46" s="49" t="s">
        <v>471</v>
      </c>
    </row>
    <row r="47" spans="3:14">
      <c r="G47" s="44"/>
    </row>
    <row r="48" spans="3:14">
      <c r="C48" s="50" t="s">
        <v>474</v>
      </c>
      <c r="D48" s="51"/>
      <c r="E48" s="51"/>
      <c r="F48" s="52"/>
      <c r="G48" s="53">
        <v>0</v>
      </c>
      <c r="H48" s="52" t="s">
        <v>471</v>
      </c>
    </row>
    <row r="49" spans="2:13">
      <c r="G49" s="44"/>
      <c r="L49" s="64"/>
    </row>
    <row r="50" spans="2:13">
      <c r="B50" s="39"/>
      <c r="C50" s="39" t="s">
        <v>507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572</v>
      </c>
      <c r="G52" s="44"/>
      <c r="H52" s="56">
        <v>752.5</v>
      </c>
      <c r="I52" s="33" t="s">
        <v>573</v>
      </c>
    </row>
    <row r="53" spans="2:13">
      <c r="D53" s="33" t="s">
        <v>509</v>
      </c>
      <c r="G53" s="44"/>
      <c r="H53" s="45">
        <f>DADOS.!Z20</f>
        <v>6.1</v>
      </c>
      <c r="I53" s="33" t="s">
        <v>510</v>
      </c>
    </row>
    <row r="54" spans="2:13">
      <c r="D54" s="33" t="s">
        <v>511</v>
      </c>
      <c r="G54" s="44"/>
      <c r="H54" s="56">
        <v>10</v>
      </c>
      <c r="I54" s="33" t="s">
        <v>574</v>
      </c>
    </row>
    <row r="55" spans="2:13" ht="20.25" customHeight="1">
      <c r="G55" s="44"/>
      <c r="H55" s="48">
        <f>(H52/H54)*H53</f>
        <v>459.02499999999998</v>
      </c>
      <c r="I55" s="49" t="s">
        <v>513</v>
      </c>
      <c r="L55" s="61"/>
    </row>
    <row r="56" spans="2:13">
      <c r="G56" s="44"/>
    </row>
    <row r="57" spans="2:13">
      <c r="B57" s="39"/>
      <c r="C57" s="39" t="s">
        <v>514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585</v>
      </c>
      <c r="G59" s="44"/>
    </row>
    <row r="60" spans="2:13">
      <c r="G60" s="44"/>
      <c r="H60" s="44">
        <f>H13</f>
        <v>107520</v>
      </c>
      <c r="I60" s="33" t="s">
        <v>516</v>
      </c>
    </row>
    <row r="61" spans="2:13">
      <c r="D61" s="33" t="s">
        <v>517</v>
      </c>
      <c r="G61" s="44"/>
      <c r="H61" s="47">
        <v>0.6</v>
      </c>
    </row>
    <row r="62" spans="2:13">
      <c r="D62" s="33" t="s">
        <v>518</v>
      </c>
      <c r="G62" s="44"/>
      <c r="H62" s="45">
        <f>G17*12</f>
        <v>60</v>
      </c>
      <c r="I62" s="33" t="s">
        <v>344</v>
      </c>
    </row>
    <row r="63" spans="2:13" ht="20.25" customHeight="1">
      <c r="G63" s="44"/>
      <c r="H63" s="57">
        <f>(H60*H61)/H62</f>
        <v>1075.2</v>
      </c>
      <c r="I63" s="49" t="s">
        <v>471</v>
      </c>
      <c r="M63" s="65"/>
    </row>
    <row r="64" spans="2:13" ht="20.25" customHeight="1">
      <c r="G64" s="44"/>
    </row>
    <row r="65" spans="2:13" ht="14.25" customHeight="1">
      <c r="C65" s="50" t="s">
        <v>519</v>
      </c>
      <c r="D65" s="66"/>
      <c r="E65" s="66"/>
      <c r="F65" s="66"/>
      <c r="G65" s="67"/>
      <c r="H65" s="68">
        <v>0</v>
      </c>
      <c r="I65" s="52" t="s">
        <v>471</v>
      </c>
    </row>
    <row r="66" spans="2:13">
      <c r="G66" s="44"/>
    </row>
    <row r="67" spans="2:13">
      <c r="B67" s="39"/>
      <c r="C67" s="39" t="s">
        <v>575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590</v>
      </c>
      <c r="G69" s="44"/>
    </row>
    <row r="70" spans="2:13">
      <c r="G70" s="44"/>
    </row>
    <row r="71" spans="2:13">
      <c r="G71" s="33" t="s">
        <v>521</v>
      </c>
    </row>
    <row r="72" spans="2:13">
      <c r="C72" s="33" t="s">
        <v>591</v>
      </c>
      <c r="G72" s="92">
        <v>2</v>
      </c>
      <c r="H72" s="45">
        <f>DADOS.!Z27</f>
        <v>380</v>
      </c>
      <c r="I72" s="44">
        <f>H72*G72</f>
        <v>760</v>
      </c>
    </row>
    <row r="73" spans="2:13">
      <c r="C73" s="33" t="s">
        <v>592</v>
      </c>
      <c r="G73" s="92">
        <v>2</v>
      </c>
      <c r="H73" s="45">
        <f>DADOS.!Z27</f>
        <v>380</v>
      </c>
      <c r="I73" s="44">
        <f>H73*G73</f>
        <v>760</v>
      </c>
    </row>
    <row r="74" spans="2:13">
      <c r="G74" s="92"/>
      <c r="H74" s="45"/>
      <c r="I74" s="44"/>
    </row>
    <row r="76" spans="2:13">
      <c r="G76" s="92"/>
      <c r="H76" s="45"/>
      <c r="I76" s="44"/>
    </row>
    <row r="77" spans="2:13">
      <c r="I77" s="44">
        <f>SUM(I72:I76)</f>
        <v>1520</v>
      </c>
      <c r="J77" s="33" t="s">
        <v>523</v>
      </c>
      <c r="L77" s="44"/>
      <c r="M77" s="33"/>
    </row>
    <row r="79" spans="2:13">
      <c r="C79" s="33" t="s">
        <v>577</v>
      </c>
      <c r="I79" s="93">
        <v>45000</v>
      </c>
    </row>
    <row r="80" spans="2:13">
      <c r="C80" s="33" t="s">
        <v>578</v>
      </c>
      <c r="I80" s="94">
        <f>I77/I79</f>
        <v>3.3777777777777802E-2</v>
      </c>
    </row>
    <row r="81" spans="2:11">
      <c r="C81" s="33" t="s">
        <v>579</v>
      </c>
      <c r="I81" s="44">
        <f>H52</f>
        <v>752.5</v>
      </c>
    </row>
    <row r="82" spans="2:11" ht="16.5" customHeight="1">
      <c r="C82" s="33" t="s">
        <v>565</v>
      </c>
      <c r="I82" s="48">
        <f>I81*I80</f>
        <v>25.4177777777778</v>
      </c>
      <c r="J82" s="49" t="s">
        <v>471</v>
      </c>
    </row>
    <row r="83" spans="2:11">
      <c r="I83" s="44"/>
    </row>
    <row r="84" spans="2:11">
      <c r="B84" s="39"/>
      <c r="C84" s="39" t="s">
        <v>529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530</v>
      </c>
    </row>
    <row r="88" spans="2:11" ht="18.75" customHeight="1">
      <c r="H88" s="57">
        <f>DADOS.!Z28</f>
        <v>150</v>
      </c>
      <c r="I88" s="49" t="s">
        <v>471</v>
      </c>
    </row>
    <row r="89" spans="2:11">
      <c r="H89" s="45"/>
    </row>
    <row r="90" spans="2:11">
      <c r="B90" s="39"/>
      <c r="C90" s="39" t="s">
        <v>531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532</v>
      </c>
      <c r="E92" s="39"/>
    </row>
    <row r="93" spans="2:11">
      <c r="D93" s="33" t="s">
        <v>533</v>
      </c>
      <c r="G93" s="44">
        <f>H11*0.04</f>
        <v>4300.8</v>
      </c>
      <c r="H93" s="44" t="s">
        <v>534</v>
      </c>
    </row>
    <row r="94" spans="2:11">
      <c r="D94" s="33" t="s">
        <v>535</v>
      </c>
      <c r="G94" s="44">
        <v>0</v>
      </c>
      <c r="H94" s="44" t="s">
        <v>534</v>
      </c>
    </row>
    <row r="95" spans="2:11">
      <c r="D95" s="33" t="s">
        <v>536</v>
      </c>
      <c r="F95" s="75">
        <v>0.05</v>
      </c>
      <c r="G95" s="44">
        <f>H13*F95</f>
        <v>5376</v>
      </c>
      <c r="H95" s="44" t="s">
        <v>534</v>
      </c>
    </row>
    <row r="96" spans="2:11">
      <c r="D96" s="33" t="s">
        <v>66</v>
      </c>
      <c r="G96" s="44">
        <f>DADOS.!Z26</f>
        <v>39.36</v>
      </c>
      <c r="H96" s="44" t="s">
        <v>534</v>
      </c>
    </row>
    <row r="97" spans="2:11">
      <c r="D97" s="33" t="s">
        <v>537</v>
      </c>
      <c r="G97" s="44">
        <f>SUM(G93:G96)</f>
        <v>9716.16</v>
      </c>
      <c r="H97" s="44" t="s">
        <v>534</v>
      </c>
    </row>
    <row r="98" spans="2:11">
      <c r="G98" s="44"/>
      <c r="H98" s="44"/>
    </row>
    <row r="99" spans="2:11" ht="18" customHeight="1">
      <c r="D99" s="33" t="s">
        <v>423</v>
      </c>
      <c r="G99" s="48">
        <f>G97/12</f>
        <v>809.68</v>
      </c>
      <c r="H99" s="67" t="s">
        <v>471</v>
      </c>
    </row>
    <row r="100" spans="2:11">
      <c r="G100" s="44"/>
      <c r="H100" s="44"/>
    </row>
    <row r="101" spans="2:11">
      <c r="C101" s="33" t="s">
        <v>538</v>
      </c>
    </row>
    <row r="102" spans="2:11">
      <c r="D102" s="33" t="s">
        <v>539</v>
      </c>
      <c r="G102" s="48">
        <f>DADOS.!Z25</f>
        <v>100</v>
      </c>
      <c r="H102" s="67" t="s">
        <v>471</v>
      </c>
    </row>
    <row r="106" spans="2:11">
      <c r="B106" s="879" t="s">
        <v>540</v>
      </c>
      <c r="C106" s="879"/>
      <c r="D106" s="879"/>
      <c r="E106" s="879"/>
      <c r="F106" s="879"/>
      <c r="G106" s="879"/>
      <c r="H106" s="879"/>
      <c r="I106" s="879"/>
      <c r="J106" s="879"/>
      <c r="K106" s="37"/>
    </row>
    <row r="108" spans="2:11">
      <c r="D108" s="33" t="s">
        <v>541</v>
      </c>
      <c r="E108" s="44" t="s">
        <v>542</v>
      </c>
      <c r="I108" s="44">
        <f>G46</f>
        <v>1680</v>
      </c>
      <c r="J108" s="33" t="s">
        <v>471</v>
      </c>
    </row>
    <row r="109" spans="2:11">
      <c r="D109" s="33" t="s">
        <v>543</v>
      </c>
      <c r="E109" s="44" t="s">
        <v>544</v>
      </c>
      <c r="I109" s="44">
        <f>H55</f>
        <v>459.02499999999998</v>
      </c>
      <c r="J109" s="33" t="s">
        <v>471</v>
      </c>
    </row>
    <row r="110" spans="2:11">
      <c r="D110" s="33" t="s">
        <v>545</v>
      </c>
      <c r="E110" s="44" t="s">
        <v>546</v>
      </c>
      <c r="I110" s="44">
        <f>H63</f>
        <v>1075.2</v>
      </c>
      <c r="J110" s="33" t="s">
        <v>471</v>
      </c>
    </row>
    <row r="111" spans="2:11">
      <c r="D111" s="33" t="s">
        <v>547</v>
      </c>
      <c r="E111" s="44" t="s">
        <v>580</v>
      </c>
      <c r="I111" s="44">
        <f>I82</f>
        <v>25.4177777777778</v>
      </c>
      <c r="J111" s="33" t="s">
        <v>471</v>
      </c>
    </row>
    <row r="112" spans="2:11">
      <c r="D112" s="33" t="s">
        <v>548</v>
      </c>
      <c r="E112" s="44" t="s">
        <v>549</v>
      </c>
      <c r="I112" s="44">
        <f>H88</f>
        <v>150</v>
      </c>
      <c r="J112" s="33" t="s">
        <v>471</v>
      </c>
    </row>
    <row r="113" spans="2:12">
      <c r="D113" s="33" t="s">
        <v>550</v>
      </c>
      <c r="E113" s="44" t="s">
        <v>551</v>
      </c>
      <c r="I113" s="44">
        <f>G99</f>
        <v>809.68</v>
      </c>
      <c r="J113" s="33" t="s">
        <v>471</v>
      </c>
    </row>
    <row r="114" spans="2:12">
      <c r="D114" s="33" t="s">
        <v>552</v>
      </c>
      <c r="E114" s="33" t="s">
        <v>539</v>
      </c>
      <c r="I114" s="44">
        <f>G102</f>
        <v>100</v>
      </c>
      <c r="J114" s="33" t="s">
        <v>471</v>
      </c>
    </row>
    <row r="116" spans="2:12" ht="18" customHeight="1">
      <c r="B116" s="36" t="s">
        <v>497</v>
      </c>
      <c r="H116" s="76"/>
      <c r="I116" s="85">
        <f>SUM(I108:I115)</f>
        <v>4299.3227777777802</v>
      </c>
      <c r="J116" s="86" t="s">
        <v>471</v>
      </c>
      <c r="K116" s="36"/>
    </row>
    <row r="117" spans="2:12" ht="18" customHeight="1">
      <c r="B117" s="36" t="s">
        <v>567</v>
      </c>
      <c r="H117" s="77"/>
      <c r="I117" s="85">
        <f>I116/200</f>
        <v>21.496613888888898</v>
      </c>
      <c r="J117" s="86" t="s">
        <v>555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498</v>
      </c>
      <c r="C119" s="66"/>
      <c r="D119" s="66"/>
      <c r="E119" s="66"/>
      <c r="F119" s="66"/>
      <c r="G119" s="49"/>
      <c r="H119" s="78">
        <f>'[11]DADOS '!E60</f>
        <v>0.26440000000000002</v>
      </c>
      <c r="I119" s="85">
        <f>I116*H119</f>
        <v>1136.74094244444</v>
      </c>
      <c r="J119" s="88" t="s">
        <v>471</v>
      </c>
      <c r="K119" s="89"/>
    </row>
    <row r="120" spans="2:12">
      <c r="B120" s="79" t="s">
        <v>499</v>
      </c>
      <c r="C120" s="66"/>
      <c r="D120" s="66"/>
      <c r="E120" s="66"/>
      <c r="F120" s="66"/>
      <c r="G120" s="66"/>
      <c r="H120" s="80"/>
      <c r="I120" s="85">
        <f>I119+I116</f>
        <v>5436.0637202222197</v>
      </c>
      <c r="J120" s="88" t="s">
        <v>471</v>
      </c>
      <c r="K120" s="36"/>
    </row>
    <row r="121" spans="2:12">
      <c r="B121" s="50" t="s">
        <v>500</v>
      </c>
      <c r="C121" s="66"/>
      <c r="D121" s="66"/>
      <c r="E121" s="66"/>
      <c r="F121" s="66"/>
      <c r="G121" s="66"/>
      <c r="H121" s="49"/>
      <c r="I121" s="90">
        <f>I120/200</f>
        <v>27.1803186011111</v>
      </c>
      <c r="J121" s="88" t="s">
        <v>501</v>
      </c>
      <c r="K121" s="36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5" tint="0.59999389629810485"/>
  </sheetPr>
  <dimension ref="A1:S127"/>
  <sheetViews>
    <sheetView showGridLines="0" view="pageBreakPreview" topLeftCell="A98" zoomScaleNormal="100" workbookViewId="0">
      <selection activeCell="B1" sqref="C1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78" t="s">
        <v>457</v>
      </c>
      <c r="C1" s="878"/>
      <c r="D1" s="878"/>
      <c r="E1" s="878"/>
      <c r="F1" s="878"/>
      <c r="G1" s="878"/>
      <c r="H1" s="878"/>
      <c r="I1" s="878"/>
      <c r="J1" s="878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79" t="s">
        <v>458</v>
      </c>
      <c r="C3" s="879"/>
      <c r="D3" s="879"/>
      <c r="E3" s="879"/>
      <c r="F3" s="879"/>
      <c r="G3" s="879"/>
      <c r="H3" s="879"/>
      <c r="I3" s="879"/>
      <c r="J3" s="879"/>
      <c r="K3" s="37"/>
    </row>
    <row r="6" spans="2:19" ht="27.75" customHeight="1">
      <c r="B6" s="38">
        <v>1</v>
      </c>
      <c r="C6" s="880" t="s">
        <v>593</v>
      </c>
      <c r="D6" s="881"/>
      <c r="E6" s="881"/>
      <c r="F6" s="881"/>
      <c r="G6" s="881"/>
      <c r="H6" s="881"/>
      <c r="I6" s="881"/>
      <c r="J6" s="882"/>
      <c r="K6" s="58"/>
    </row>
    <row r="8" spans="2:19">
      <c r="B8" s="39"/>
      <c r="C8" s="40" t="s">
        <v>459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460</v>
      </c>
    </row>
    <row r="11" spans="2:19" ht="14.4">
      <c r="C11" s="41"/>
      <c r="E11" s="42" t="s">
        <v>594</v>
      </c>
      <c r="F11" s="42"/>
      <c r="H11" s="44">
        <f>DADOS.!E45</f>
        <v>373452</v>
      </c>
      <c r="I11" s="33" t="s">
        <v>462</v>
      </c>
      <c r="M11" s="59"/>
    </row>
    <row r="12" spans="2:19">
      <c r="C12" s="41"/>
      <c r="E12" s="42"/>
      <c r="F12" s="42"/>
      <c r="H12" s="44">
        <v>0</v>
      </c>
      <c r="I12" s="33" t="s">
        <v>462</v>
      </c>
    </row>
    <row r="13" spans="2:19">
      <c r="C13" s="41"/>
      <c r="H13" s="44">
        <f>H11+H12</f>
        <v>373452</v>
      </c>
    </row>
    <row r="14" spans="2:19">
      <c r="D14" s="33" t="s">
        <v>463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464</v>
      </c>
      <c r="G15" s="45">
        <f>H11</f>
        <v>373452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465</v>
      </c>
      <c r="G16" s="45">
        <f>G15*H16</f>
        <v>149380.79999999999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466</v>
      </c>
      <c r="G17" s="45">
        <v>10</v>
      </c>
      <c r="H17" s="33" t="s">
        <v>467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468</v>
      </c>
      <c r="G18" s="47">
        <v>0.1125</v>
      </c>
      <c r="H18" s="33" t="s">
        <v>469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470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1867.26</v>
      </c>
      <c r="H22" s="33" t="s">
        <v>471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472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1925.6118750000001</v>
      </c>
      <c r="H25" s="33" t="s">
        <v>471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473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3792.8718749999998</v>
      </c>
      <c r="H28" s="33" t="s">
        <v>471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595</v>
      </c>
      <c r="G30" s="44"/>
    </row>
    <row r="31" spans="3:19">
      <c r="D31" s="33" t="s">
        <v>464</v>
      </c>
      <c r="G31" s="45">
        <f>H12</f>
        <v>0</v>
      </c>
    </row>
    <row r="32" spans="3:19">
      <c r="D32" s="33" t="s">
        <v>465</v>
      </c>
      <c r="G32" s="45">
        <f>G31*H32</f>
        <v>0</v>
      </c>
      <c r="H32" s="46">
        <v>0.1</v>
      </c>
      <c r="N32" s="61"/>
    </row>
    <row r="33" spans="3:14">
      <c r="D33" s="33" t="s">
        <v>466</v>
      </c>
      <c r="G33" s="45">
        <f>G17</f>
        <v>10</v>
      </c>
      <c r="H33" s="33" t="s">
        <v>467</v>
      </c>
      <c r="M33" s="62"/>
      <c r="N33" s="61"/>
    </row>
    <row r="34" spans="3:14">
      <c r="D34" s="33" t="s">
        <v>468</v>
      </c>
      <c r="G34" s="47">
        <v>0.1125</v>
      </c>
      <c r="H34" s="33" t="s">
        <v>506</v>
      </c>
    </row>
    <row r="36" spans="3:14">
      <c r="M36" s="61"/>
    </row>
    <row r="37" spans="3:14">
      <c r="D37" s="33" t="s">
        <v>470</v>
      </c>
    </row>
    <row r="38" spans="3:14">
      <c r="G38" s="45">
        <f>((G31-G32)/G33)/12</f>
        <v>0</v>
      </c>
      <c r="H38" s="33" t="s">
        <v>471</v>
      </c>
      <c r="I38" s="45"/>
      <c r="M38" s="61"/>
    </row>
    <row r="40" spans="3:14">
      <c r="D40" s="33" t="s">
        <v>472</v>
      </c>
    </row>
    <row r="41" spans="3:14">
      <c r="F41" s="47"/>
      <c r="G41" s="45">
        <f>(((G33+1)/(2*G33))*(G34/12))*G31</f>
        <v>0</v>
      </c>
      <c r="H41" s="33" t="s">
        <v>471</v>
      </c>
    </row>
    <row r="43" spans="3:14">
      <c r="C43" s="33" t="s">
        <v>473</v>
      </c>
    </row>
    <row r="44" spans="3:14">
      <c r="G44" s="44">
        <f>G38+G41</f>
        <v>0</v>
      </c>
      <c r="H44" s="33" t="s">
        <v>471</v>
      </c>
    </row>
    <row r="45" spans="3:14">
      <c r="L45" s="63"/>
      <c r="M45" s="63"/>
    </row>
    <row r="46" spans="3:14" ht="16.5" customHeight="1">
      <c r="G46" s="48">
        <f>G44+G28</f>
        <v>3792.8718749999998</v>
      </c>
      <c r="H46" s="49" t="s">
        <v>471</v>
      </c>
    </row>
    <row r="47" spans="3:14">
      <c r="G47" s="44"/>
    </row>
    <row r="48" spans="3:14">
      <c r="C48" s="50" t="s">
        <v>474</v>
      </c>
      <c r="D48" s="51"/>
      <c r="E48" s="51"/>
      <c r="F48" s="52"/>
      <c r="G48" s="53">
        <v>0</v>
      </c>
      <c r="H48" s="52" t="s">
        <v>471</v>
      </c>
    </row>
    <row r="49" spans="2:13">
      <c r="G49" s="44"/>
      <c r="L49" s="64"/>
    </row>
    <row r="50" spans="2:13">
      <c r="B50" s="39"/>
      <c r="C50" s="39" t="s">
        <v>507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  <c r="H51" s="91"/>
    </row>
    <row r="52" spans="2:13">
      <c r="D52" s="33" t="s">
        <v>572</v>
      </c>
      <c r="G52" s="44"/>
      <c r="H52" s="56">
        <v>2508.33</v>
      </c>
      <c r="I52" s="33" t="s">
        <v>573</v>
      </c>
    </row>
    <row r="53" spans="2:13">
      <c r="D53" s="33" t="s">
        <v>509</v>
      </c>
      <c r="G53" s="44"/>
      <c r="H53" s="45">
        <f>DADOS.!Z19</f>
        <v>5.89</v>
      </c>
      <c r="I53" s="33" t="s">
        <v>510</v>
      </c>
    </row>
    <row r="54" spans="2:13">
      <c r="D54" s="33" t="s">
        <v>511</v>
      </c>
      <c r="G54" s="44"/>
      <c r="H54" s="56">
        <v>8</v>
      </c>
      <c r="I54" s="33" t="s">
        <v>574</v>
      </c>
    </row>
    <row r="55" spans="2:13" ht="20.25" customHeight="1">
      <c r="G55" s="44"/>
      <c r="H55" s="48">
        <f>(H52/H54)*H53</f>
        <v>1846.7579625000001</v>
      </c>
      <c r="I55" s="49" t="s">
        <v>513</v>
      </c>
      <c r="L55" s="61"/>
    </row>
    <row r="56" spans="2:13">
      <c r="G56" s="44"/>
    </row>
    <row r="57" spans="2:13">
      <c r="B57" s="39"/>
      <c r="C57" s="39" t="s">
        <v>514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515</v>
      </c>
      <c r="G59" s="44"/>
    </row>
    <row r="60" spans="2:13">
      <c r="G60" s="44"/>
      <c r="H60" s="44">
        <f>H13</f>
        <v>373452</v>
      </c>
      <c r="I60" s="33" t="s">
        <v>516</v>
      </c>
    </row>
    <row r="61" spans="2:13">
      <c r="D61" s="33" t="s">
        <v>517</v>
      </c>
      <c r="G61" s="44"/>
      <c r="H61" s="47">
        <v>0.6</v>
      </c>
    </row>
    <row r="62" spans="2:13">
      <c r="D62" s="33" t="s">
        <v>518</v>
      </c>
      <c r="G62" s="44"/>
      <c r="H62" s="45">
        <f>G17*12</f>
        <v>120</v>
      </c>
      <c r="I62" s="33" t="s">
        <v>344</v>
      </c>
    </row>
    <row r="63" spans="2:13" ht="20.25" customHeight="1">
      <c r="G63" s="44"/>
      <c r="H63" s="57">
        <f>(H60*H61)/H62</f>
        <v>1867.26</v>
      </c>
      <c r="I63" s="49" t="s">
        <v>471</v>
      </c>
      <c r="M63" s="65"/>
    </row>
    <row r="64" spans="2:13" ht="20.25" customHeight="1">
      <c r="G64" s="44"/>
    </row>
    <row r="65" spans="2:13" ht="14.25" customHeight="1">
      <c r="C65" s="50" t="s">
        <v>519</v>
      </c>
      <c r="D65" s="66"/>
      <c r="E65" s="66"/>
      <c r="F65" s="66"/>
      <c r="G65" s="67"/>
      <c r="H65" s="68">
        <v>0</v>
      </c>
      <c r="I65" s="52" t="s">
        <v>471</v>
      </c>
    </row>
    <row r="66" spans="2:13">
      <c r="G66" s="44"/>
    </row>
    <row r="67" spans="2:13">
      <c r="B67" s="39"/>
      <c r="C67" s="39" t="s">
        <v>575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576</v>
      </c>
      <c r="G69" s="44"/>
    </row>
    <row r="70" spans="2:13">
      <c r="G70" s="44"/>
    </row>
    <row r="71" spans="2:13">
      <c r="G71" s="33" t="s">
        <v>521</v>
      </c>
    </row>
    <row r="72" spans="2:13">
      <c r="C72" s="33" t="s">
        <v>76</v>
      </c>
      <c r="G72" s="92">
        <v>2</v>
      </c>
      <c r="H72" s="45">
        <f>DADOS.!Z29</f>
        <v>1750</v>
      </c>
      <c r="I72" s="44">
        <f>H72*G72</f>
        <v>3500</v>
      </c>
    </row>
    <row r="73" spans="2:13">
      <c r="C73" s="33" t="s">
        <v>79</v>
      </c>
      <c r="G73" s="92">
        <v>4</v>
      </c>
      <c r="H73" s="45">
        <f>DADOS.!Z30</f>
        <v>1750</v>
      </c>
      <c r="I73" s="44">
        <f>H73*G73</f>
        <v>7000</v>
      </c>
    </row>
    <row r="74" spans="2:13">
      <c r="C74" s="33" t="s">
        <v>563</v>
      </c>
      <c r="G74" s="92">
        <v>12</v>
      </c>
      <c r="H74" s="45">
        <f>DADOS.!Z31</f>
        <v>650</v>
      </c>
      <c r="I74" s="44">
        <f>H74*G74</f>
        <v>7800</v>
      </c>
    </row>
    <row r="76" spans="2:13">
      <c r="G76" s="92"/>
      <c r="H76" s="45"/>
      <c r="I76" s="44"/>
    </row>
    <row r="77" spans="2:13">
      <c r="I77" s="44">
        <f>SUM(I72:I76)</f>
        <v>18300</v>
      </c>
      <c r="J77" s="33" t="s">
        <v>523</v>
      </c>
      <c r="L77" s="44"/>
      <c r="M77" s="33"/>
    </row>
    <row r="79" spans="2:13">
      <c r="C79" s="33" t="s">
        <v>577</v>
      </c>
      <c r="I79" s="93">
        <v>80000</v>
      </c>
    </row>
    <row r="80" spans="2:13">
      <c r="C80" s="33" t="s">
        <v>578</v>
      </c>
      <c r="I80" s="94">
        <f>I77/I79</f>
        <v>0.22875000000000001</v>
      </c>
    </row>
    <row r="81" spans="2:11">
      <c r="C81" s="33" t="s">
        <v>579</v>
      </c>
      <c r="I81" s="44">
        <f>H52</f>
        <v>2508.33</v>
      </c>
    </row>
    <row r="82" spans="2:11" ht="16.5" customHeight="1">
      <c r="C82" s="33" t="s">
        <v>565</v>
      </c>
      <c r="I82" s="48">
        <f>I81*I80</f>
        <v>573.78048750000005</v>
      </c>
      <c r="J82" s="49" t="s">
        <v>471</v>
      </c>
    </row>
    <row r="83" spans="2:11">
      <c r="I83" s="44"/>
    </row>
    <row r="84" spans="2:11">
      <c r="B84" s="39"/>
      <c r="C84" s="39" t="s">
        <v>529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530</v>
      </c>
    </row>
    <row r="88" spans="2:11" ht="18.75" customHeight="1">
      <c r="H88" s="57">
        <f>DADOS.!Z24</f>
        <v>600</v>
      </c>
      <c r="I88" s="49" t="s">
        <v>471</v>
      </c>
    </row>
    <row r="89" spans="2:11">
      <c r="H89" s="45"/>
    </row>
    <row r="90" spans="2:11">
      <c r="B90" s="39"/>
      <c r="C90" s="39" t="s">
        <v>531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532</v>
      </c>
      <c r="E92" s="39"/>
    </row>
    <row r="93" spans="2:11">
      <c r="D93" s="33" t="s">
        <v>533</v>
      </c>
      <c r="G93" s="44">
        <f>H11*0.01</f>
        <v>3734.52</v>
      </c>
      <c r="H93" s="44" t="s">
        <v>534</v>
      </c>
    </row>
    <row r="94" spans="2:11">
      <c r="D94" s="33" t="s">
        <v>535</v>
      </c>
      <c r="G94" s="44">
        <v>0</v>
      </c>
      <c r="H94" s="44" t="s">
        <v>534</v>
      </c>
    </row>
    <row r="95" spans="2:11">
      <c r="D95" s="33" t="s">
        <v>536</v>
      </c>
      <c r="F95" s="75">
        <v>0.02</v>
      </c>
      <c r="G95" s="44">
        <f>H13*F95</f>
        <v>7469.04</v>
      </c>
      <c r="H95" s="44" t="s">
        <v>534</v>
      </c>
    </row>
    <row r="96" spans="2:11">
      <c r="D96" s="33" t="s">
        <v>66</v>
      </c>
      <c r="G96" s="44">
        <f>DADOS.!Z26</f>
        <v>39.36</v>
      </c>
      <c r="H96" s="44" t="s">
        <v>534</v>
      </c>
    </row>
    <row r="97" spans="2:11">
      <c r="D97" s="33" t="s">
        <v>537</v>
      </c>
      <c r="G97" s="44">
        <f>SUM(G93:G96)</f>
        <v>11242.92</v>
      </c>
      <c r="H97" s="44" t="s">
        <v>534</v>
      </c>
    </row>
    <row r="98" spans="2:11">
      <c r="G98" s="44"/>
      <c r="H98" s="44"/>
    </row>
    <row r="99" spans="2:11" ht="18" customHeight="1">
      <c r="D99" s="33" t="s">
        <v>423</v>
      </c>
      <c r="G99" s="48">
        <f>G97/12</f>
        <v>936.91</v>
      </c>
      <c r="H99" s="67" t="s">
        <v>471</v>
      </c>
    </row>
    <row r="100" spans="2:11">
      <c r="G100" s="44"/>
      <c r="H100" s="44"/>
    </row>
    <row r="101" spans="2:11">
      <c r="C101" s="33" t="s">
        <v>538</v>
      </c>
    </row>
    <row r="102" spans="2:11">
      <c r="D102" s="33" t="s">
        <v>539</v>
      </c>
      <c r="G102" s="48">
        <f>DADOS.!Z25</f>
        <v>100</v>
      </c>
      <c r="H102" s="67" t="s">
        <v>471</v>
      </c>
    </row>
    <row r="106" spans="2:11">
      <c r="B106" s="879" t="s">
        <v>540</v>
      </c>
      <c r="C106" s="879"/>
      <c r="D106" s="879"/>
      <c r="E106" s="879"/>
      <c r="F106" s="879"/>
      <c r="G106" s="879"/>
      <c r="H106" s="879"/>
      <c r="I106" s="879"/>
      <c r="J106" s="879"/>
      <c r="K106" s="37"/>
    </row>
    <row r="108" spans="2:11">
      <c r="D108" s="33" t="s">
        <v>541</v>
      </c>
      <c r="E108" s="44" t="s">
        <v>542</v>
      </c>
      <c r="I108" s="44">
        <f>G46</f>
        <v>3792.8718749999998</v>
      </c>
      <c r="J108" s="33" t="s">
        <v>471</v>
      </c>
    </row>
    <row r="109" spans="2:11">
      <c r="D109" s="33" t="s">
        <v>543</v>
      </c>
      <c r="E109" s="44" t="s">
        <v>544</v>
      </c>
      <c r="I109" s="44">
        <f>H55</f>
        <v>1846.7579625000001</v>
      </c>
      <c r="J109" s="33" t="s">
        <v>471</v>
      </c>
    </row>
    <row r="110" spans="2:11">
      <c r="D110" s="33" t="s">
        <v>545</v>
      </c>
      <c r="E110" s="44" t="s">
        <v>546</v>
      </c>
      <c r="I110" s="44">
        <f>H63</f>
        <v>1867.26</v>
      </c>
      <c r="J110" s="33" t="s">
        <v>471</v>
      </c>
    </row>
    <row r="111" spans="2:11">
      <c r="D111" s="33" t="s">
        <v>547</v>
      </c>
      <c r="E111" s="44" t="s">
        <v>580</v>
      </c>
      <c r="I111" s="44">
        <f>I82</f>
        <v>573.78048750000005</v>
      </c>
      <c r="J111" s="33" t="s">
        <v>471</v>
      </c>
    </row>
    <row r="112" spans="2:11">
      <c r="D112" s="33" t="s">
        <v>548</v>
      </c>
      <c r="E112" s="44" t="s">
        <v>549</v>
      </c>
      <c r="I112" s="44">
        <f>H88</f>
        <v>600</v>
      </c>
      <c r="J112" s="33" t="s">
        <v>471</v>
      </c>
    </row>
    <row r="113" spans="2:12">
      <c r="D113" s="33" t="s">
        <v>550</v>
      </c>
      <c r="E113" s="44" t="s">
        <v>551</v>
      </c>
      <c r="I113" s="44">
        <f>G99</f>
        <v>936.91</v>
      </c>
      <c r="J113" s="33" t="s">
        <v>471</v>
      </c>
    </row>
    <row r="114" spans="2:12">
      <c r="D114" s="33" t="s">
        <v>552</v>
      </c>
      <c r="E114" s="33" t="s">
        <v>539</v>
      </c>
      <c r="I114" s="44">
        <f>G102</f>
        <v>100</v>
      </c>
      <c r="J114" s="33" t="s">
        <v>471</v>
      </c>
    </row>
    <row r="116" spans="2:12" ht="18" customHeight="1">
      <c r="B116" s="36" t="s">
        <v>497</v>
      </c>
      <c r="H116" s="76"/>
      <c r="I116" s="85">
        <f>SUM(I108:I115)</f>
        <v>9717.5803250000008</v>
      </c>
      <c r="J116" s="86" t="s">
        <v>471</v>
      </c>
      <c r="K116" s="36"/>
    </row>
    <row r="117" spans="2:12" ht="18" customHeight="1">
      <c r="B117" s="36" t="s">
        <v>567</v>
      </c>
      <c r="H117" s="77"/>
      <c r="I117" s="85">
        <f>I116/200</f>
        <v>48.587901625000001</v>
      </c>
      <c r="J117" s="86" t="s">
        <v>555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498</v>
      </c>
      <c r="C119" s="66"/>
      <c r="D119" s="66"/>
      <c r="E119" s="66"/>
      <c r="F119" s="66"/>
      <c r="G119" s="49"/>
      <c r="H119" s="78">
        <f>'[11]DADOS '!E60</f>
        <v>0.26440000000000002</v>
      </c>
      <c r="I119" s="85">
        <f>I116*H119</f>
        <v>2569.3282379299999</v>
      </c>
      <c r="J119" s="88" t="s">
        <v>471</v>
      </c>
      <c r="K119" s="89"/>
    </row>
    <row r="120" spans="2:12">
      <c r="B120" s="79" t="s">
        <v>499</v>
      </c>
      <c r="C120" s="66"/>
      <c r="D120" s="66"/>
      <c r="E120" s="66"/>
      <c r="F120" s="66"/>
      <c r="G120" s="66"/>
      <c r="H120" s="80"/>
      <c r="I120" s="85">
        <f>I119+I116</f>
        <v>12286.908562930001</v>
      </c>
      <c r="J120" s="88" t="s">
        <v>471</v>
      </c>
      <c r="K120" s="36"/>
    </row>
    <row r="121" spans="2:12">
      <c r="B121" s="50" t="s">
        <v>500</v>
      </c>
      <c r="C121" s="66"/>
      <c r="D121" s="66"/>
      <c r="E121" s="66"/>
      <c r="F121" s="66"/>
      <c r="G121" s="66"/>
      <c r="H121" s="49"/>
      <c r="I121" s="90">
        <f>I120/200</f>
        <v>61.434542814650001</v>
      </c>
      <c r="J121" s="88" t="s">
        <v>501</v>
      </c>
      <c r="K121" s="36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5" tint="0.59999389629810485"/>
  </sheetPr>
  <dimension ref="A1:S125"/>
  <sheetViews>
    <sheetView showGridLines="0" view="pageBreakPreview" zoomScaleNormal="100" workbookViewId="0">
      <selection activeCell="B1" sqref="C1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78" t="s">
        <v>457</v>
      </c>
      <c r="C1" s="878"/>
      <c r="D1" s="878"/>
      <c r="E1" s="878"/>
      <c r="F1" s="878"/>
      <c r="G1" s="878"/>
      <c r="H1" s="878"/>
      <c r="I1" s="878"/>
      <c r="J1" s="878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79" t="s">
        <v>458</v>
      </c>
      <c r="C3" s="879"/>
      <c r="D3" s="879"/>
      <c r="E3" s="879"/>
      <c r="F3" s="879"/>
      <c r="G3" s="879"/>
      <c r="H3" s="879"/>
      <c r="I3" s="879"/>
      <c r="J3" s="879"/>
      <c r="K3" s="37"/>
    </row>
    <row r="6" spans="2:19" ht="27.75" customHeight="1">
      <c r="B6" s="38">
        <v>1</v>
      </c>
      <c r="C6" s="880" t="s">
        <v>596</v>
      </c>
      <c r="D6" s="881"/>
      <c r="E6" s="881"/>
      <c r="F6" s="881"/>
      <c r="G6" s="881"/>
      <c r="H6" s="881"/>
      <c r="I6" s="881"/>
      <c r="J6" s="882"/>
      <c r="K6" s="58"/>
    </row>
    <row r="8" spans="2:19">
      <c r="B8" s="39"/>
      <c r="C8" s="40" t="s">
        <v>459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460</v>
      </c>
    </row>
    <row r="11" spans="2:19" ht="14.4">
      <c r="C11" s="41"/>
      <c r="E11" s="42" t="s">
        <v>597</v>
      </c>
      <c r="F11" s="42"/>
      <c r="H11" s="43">
        <f>DADOS.!E46</f>
        <v>960000</v>
      </c>
      <c r="I11" s="33" t="s">
        <v>462</v>
      </c>
      <c r="M11" s="59"/>
    </row>
    <row r="12" spans="2:19">
      <c r="C12" s="41"/>
      <c r="E12" s="42"/>
      <c r="F12" s="42"/>
      <c r="H12" s="43">
        <v>0</v>
      </c>
      <c r="I12" s="33" t="s">
        <v>462</v>
      </c>
    </row>
    <row r="13" spans="2:19">
      <c r="C13" s="41"/>
      <c r="H13" s="44">
        <f>H11+H12</f>
        <v>960000</v>
      </c>
    </row>
    <row r="14" spans="2:19">
      <c r="D14" s="33" t="s">
        <v>463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464</v>
      </c>
      <c r="G15" s="45">
        <f>H11</f>
        <v>960000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465</v>
      </c>
      <c r="G16" s="45">
        <f>G15*H16</f>
        <v>288000</v>
      </c>
      <c r="H16" s="46">
        <v>0.3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466</v>
      </c>
      <c r="G17" s="45">
        <v>15</v>
      </c>
      <c r="H17" s="33" t="s">
        <v>467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468</v>
      </c>
      <c r="G18" s="47">
        <v>0.1125</v>
      </c>
      <c r="H18" s="33" t="s">
        <v>469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470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3733.3333333333298</v>
      </c>
      <c r="H22" s="33" t="s">
        <v>471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472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4800</v>
      </c>
      <c r="H25" s="33" t="s">
        <v>471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473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8533.3333333333303</v>
      </c>
      <c r="H28" s="33" t="s">
        <v>471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505</v>
      </c>
      <c r="G30" s="44"/>
    </row>
    <row r="31" spans="3:19">
      <c r="D31" s="33" t="s">
        <v>464</v>
      </c>
      <c r="G31" s="45">
        <f>H12</f>
        <v>0</v>
      </c>
    </row>
    <row r="32" spans="3:19">
      <c r="D32" s="33" t="s">
        <v>465</v>
      </c>
      <c r="G32" s="45">
        <f>G31*H32</f>
        <v>0</v>
      </c>
      <c r="H32" s="46">
        <v>0.3</v>
      </c>
      <c r="N32" s="61"/>
    </row>
    <row r="33" spans="3:14">
      <c r="D33" s="33" t="s">
        <v>466</v>
      </c>
      <c r="G33" s="45">
        <f>G17</f>
        <v>15</v>
      </c>
      <c r="H33" s="33" t="s">
        <v>467</v>
      </c>
      <c r="M33" s="62"/>
      <c r="N33" s="61"/>
    </row>
    <row r="34" spans="3:14">
      <c r="D34" s="33" t="s">
        <v>468</v>
      </c>
      <c r="G34" s="47">
        <v>0.1125</v>
      </c>
      <c r="H34" s="33" t="s">
        <v>506</v>
      </c>
    </row>
    <row r="36" spans="3:14">
      <c r="M36" s="61"/>
    </row>
    <row r="37" spans="3:14">
      <c r="D37" s="33" t="s">
        <v>470</v>
      </c>
    </row>
    <row r="38" spans="3:14">
      <c r="G38" s="45">
        <f>((G31-G32)/G33)/12</f>
        <v>0</v>
      </c>
      <c r="H38" s="33" t="s">
        <v>471</v>
      </c>
      <c r="I38" s="45"/>
      <c r="M38" s="61"/>
    </row>
    <row r="40" spans="3:14">
      <c r="D40" s="33" t="s">
        <v>472</v>
      </c>
    </row>
    <row r="41" spans="3:14">
      <c r="F41" s="47"/>
      <c r="G41" s="45">
        <f>(((G33+1)/(2*G33))*(G34/12))*G31</f>
        <v>0</v>
      </c>
      <c r="H41" s="33" t="s">
        <v>471</v>
      </c>
    </row>
    <row r="43" spans="3:14">
      <c r="C43" s="33" t="s">
        <v>473</v>
      </c>
    </row>
    <row r="44" spans="3:14">
      <c r="G44" s="44">
        <f>G38+G41</f>
        <v>0</v>
      </c>
      <c r="H44" s="33" t="s">
        <v>471</v>
      </c>
    </row>
    <row r="45" spans="3:14">
      <c r="L45" s="63"/>
      <c r="M45" s="63"/>
    </row>
    <row r="46" spans="3:14" ht="16.5" customHeight="1">
      <c r="G46" s="48">
        <f>G44+G28</f>
        <v>8533.3333333333303</v>
      </c>
      <c r="H46" s="49" t="s">
        <v>471</v>
      </c>
    </row>
    <row r="47" spans="3:14">
      <c r="G47" s="44"/>
    </row>
    <row r="48" spans="3:14">
      <c r="C48" s="50" t="s">
        <v>474</v>
      </c>
      <c r="D48" s="51"/>
      <c r="E48" s="51"/>
      <c r="F48" s="52"/>
      <c r="G48" s="53">
        <v>0</v>
      </c>
      <c r="H48" s="52" t="s">
        <v>471</v>
      </c>
    </row>
    <row r="49" spans="2:13">
      <c r="G49" s="44"/>
      <c r="L49" s="64"/>
    </row>
    <row r="50" spans="2:13">
      <c r="B50" s="39"/>
      <c r="C50" s="39" t="s">
        <v>507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508</v>
      </c>
      <c r="G52" s="44"/>
      <c r="H52" s="55">
        <v>200</v>
      </c>
      <c r="I52" s="33" t="s">
        <v>481</v>
      </c>
    </row>
    <row r="53" spans="2:13">
      <c r="D53" s="33" t="s">
        <v>509</v>
      </c>
      <c r="G53" s="44"/>
      <c r="H53" s="45">
        <f>DADOS.!Z19</f>
        <v>5.89</v>
      </c>
      <c r="I53" s="33" t="s">
        <v>510</v>
      </c>
    </row>
    <row r="54" spans="2:13">
      <c r="D54" s="33" t="s">
        <v>511</v>
      </c>
      <c r="G54" s="44"/>
      <c r="H54" s="56">
        <v>18</v>
      </c>
      <c r="I54" s="33" t="s">
        <v>512</v>
      </c>
    </row>
    <row r="55" spans="2:13" ht="20.25" customHeight="1">
      <c r="G55" s="44"/>
      <c r="H55" s="48">
        <f>H54*H52*H53</f>
        <v>21204</v>
      </c>
      <c r="I55" s="49" t="s">
        <v>513</v>
      </c>
      <c r="L55" s="61"/>
    </row>
    <row r="56" spans="2:13">
      <c r="G56" s="44"/>
    </row>
    <row r="57" spans="2:13">
      <c r="B57" s="39"/>
      <c r="C57" s="39" t="s">
        <v>514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515</v>
      </c>
      <c r="G59" s="44"/>
    </row>
    <row r="60" spans="2:13">
      <c r="G60" s="44"/>
      <c r="H60" s="44">
        <f>H13</f>
        <v>960000</v>
      </c>
      <c r="I60" s="33" t="s">
        <v>516</v>
      </c>
    </row>
    <row r="61" spans="2:13">
      <c r="D61" s="33" t="s">
        <v>517</v>
      </c>
      <c r="G61" s="44"/>
      <c r="H61" s="47">
        <v>0.7</v>
      </c>
    </row>
    <row r="62" spans="2:13">
      <c r="D62" s="33" t="s">
        <v>518</v>
      </c>
      <c r="G62" s="44"/>
      <c r="H62" s="45">
        <f>G17*12</f>
        <v>180</v>
      </c>
      <c r="I62" s="33" t="s">
        <v>344</v>
      </c>
    </row>
    <row r="63" spans="2:13" ht="20.25" customHeight="1">
      <c r="G63" s="44"/>
      <c r="H63" s="57">
        <f>(H60*H61)/H62</f>
        <v>3733.3333333333298</v>
      </c>
      <c r="I63" s="49" t="s">
        <v>471</v>
      </c>
      <c r="M63" s="65"/>
    </row>
    <row r="64" spans="2:13" ht="20.25" customHeight="1">
      <c r="G64" s="44"/>
    </row>
    <row r="65" spans="2:13" ht="14.25" customHeight="1">
      <c r="C65" s="50" t="s">
        <v>519</v>
      </c>
      <c r="D65" s="66"/>
      <c r="E65" s="66"/>
      <c r="F65" s="66"/>
      <c r="G65" s="67"/>
      <c r="H65" s="68">
        <v>0</v>
      </c>
      <c r="I65" s="52" t="s">
        <v>471</v>
      </c>
    </row>
    <row r="66" spans="2:13">
      <c r="G66" s="44"/>
    </row>
    <row r="67" spans="2:13">
      <c r="B67" s="39"/>
      <c r="C67" s="69" t="s">
        <v>520</v>
      </c>
      <c r="D67" s="69"/>
      <c r="E67" s="69"/>
      <c r="F67" s="69"/>
      <c r="G67" s="70"/>
      <c r="H67" s="69"/>
      <c r="I67" s="69"/>
      <c r="J67" s="69"/>
      <c r="K67" s="39"/>
    </row>
    <row r="68" spans="2:13">
      <c r="C68" s="71"/>
      <c r="D68" s="71"/>
      <c r="E68" s="71"/>
      <c r="F68" s="71"/>
      <c r="G68" s="72"/>
      <c r="H68" s="71"/>
      <c r="I68" s="71"/>
      <c r="J68" s="71"/>
    </row>
    <row r="69" spans="2:13">
      <c r="C69" s="71"/>
      <c r="D69" s="71"/>
      <c r="E69" s="71"/>
      <c r="F69" s="71"/>
      <c r="G69" s="73" t="s">
        <v>521</v>
      </c>
      <c r="H69" s="71"/>
      <c r="I69" s="71"/>
      <c r="J69" s="71"/>
    </row>
    <row r="70" spans="2:13">
      <c r="C70" s="71" t="s">
        <v>522</v>
      </c>
      <c r="D70" s="71"/>
      <c r="E70" s="71"/>
      <c r="F70" s="71"/>
      <c r="G70" s="73">
        <v>1</v>
      </c>
      <c r="H70" s="74"/>
      <c r="I70" s="72">
        <f>DADOS.!Z38</f>
        <v>210000</v>
      </c>
      <c r="J70" s="71"/>
    </row>
    <row r="71" spans="2:13">
      <c r="C71" s="71"/>
      <c r="D71" s="71"/>
      <c r="E71" s="71"/>
      <c r="F71" s="71"/>
      <c r="G71" s="73"/>
      <c r="H71" s="74"/>
      <c r="I71" s="72"/>
      <c r="J71" s="71"/>
    </row>
    <row r="72" spans="2:13">
      <c r="C72" s="71"/>
      <c r="D72" s="71"/>
      <c r="E72" s="71"/>
      <c r="F72" s="71"/>
      <c r="G72" s="73"/>
      <c r="H72" s="74"/>
      <c r="I72" s="72"/>
      <c r="J72" s="71"/>
    </row>
    <row r="73" spans="2:13">
      <c r="C73" s="71"/>
      <c r="D73" s="71"/>
      <c r="E73" s="71"/>
      <c r="F73" s="71"/>
      <c r="G73" s="73"/>
      <c r="H73" s="74"/>
      <c r="I73" s="72"/>
      <c r="J73" s="71"/>
    </row>
    <row r="74" spans="2:13">
      <c r="C74" s="71"/>
      <c r="D74" s="71"/>
      <c r="E74" s="71"/>
      <c r="F74" s="71"/>
      <c r="G74" s="73"/>
      <c r="H74" s="74"/>
      <c r="I74" s="72"/>
      <c r="J74" s="71"/>
    </row>
    <row r="75" spans="2:13">
      <c r="C75" s="71"/>
      <c r="D75" s="71"/>
      <c r="E75" s="71"/>
      <c r="F75" s="71"/>
      <c r="G75" s="71"/>
      <c r="H75" s="71"/>
      <c r="I75" s="72">
        <f>I70</f>
        <v>210000</v>
      </c>
      <c r="J75" s="71" t="s">
        <v>523</v>
      </c>
    </row>
    <row r="76" spans="2:13">
      <c r="C76" s="71"/>
      <c r="D76" s="71"/>
      <c r="E76" s="71"/>
      <c r="F76" s="71"/>
      <c r="G76" s="71"/>
      <c r="H76" s="71"/>
      <c r="I76" s="71"/>
      <c r="J76" s="71"/>
    </row>
    <row r="77" spans="2:13">
      <c r="C77" s="71" t="s">
        <v>524</v>
      </c>
      <c r="D77" s="71"/>
      <c r="E77" s="71"/>
      <c r="F77" s="71"/>
      <c r="G77" s="71"/>
      <c r="H77" s="71"/>
      <c r="I77" s="81">
        <v>5000</v>
      </c>
      <c r="J77" s="71" t="s">
        <v>525</v>
      </c>
      <c r="L77" s="44"/>
      <c r="M77" s="33"/>
    </row>
    <row r="78" spans="2:13">
      <c r="C78" s="71" t="s">
        <v>526</v>
      </c>
      <c r="D78" s="71"/>
      <c r="E78" s="71"/>
      <c r="F78" s="71"/>
      <c r="G78" s="71"/>
      <c r="H78" s="71"/>
      <c r="I78" s="82">
        <f>I75/I77</f>
        <v>42</v>
      </c>
      <c r="J78" s="71"/>
    </row>
    <row r="79" spans="2:13">
      <c r="C79" s="71" t="s">
        <v>527</v>
      </c>
      <c r="D79" s="71"/>
      <c r="E79" s="71"/>
      <c r="F79" s="71"/>
      <c r="G79" s="71"/>
      <c r="H79" s="71"/>
      <c r="I79" s="72">
        <f>H52</f>
        <v>200</v>
      </c>
      <c r="J79" s="71"/>
    </row>
    <row r="80" spans="2:13">
      <c r="C80" s="71" t="s">
        <v>528</v>
      </c>
      <c r="D80" s="71"/>
      <c r="E80" s="71"/>
      <c r="F80" s="71"/>
      <c r="G80" s="71"/>
      <c r="H80" s="71"/>
      <c r="I80" s="83">
        <f>I79*I78</f>
        <v>8400</v>
      </c>
      <c r="J80" s="84" t="s">
        <v>471</v>
      </c>
    </row>
    <row r="81" spans="2:11">
      <c r="I81" s="44"/>
    </row>
    <row r="82" spans="2:11">
      <c r="B82" s="39"/>
      <c r="C82" s="39" t="s">
        <v>529</v>
      </c>
      <c r="D82" s="39"/>
      <c r="E82" s="39"/>
      <c r="F82" s="39"/>
      <c r="G82" s="39"/>
      <c r="H82" s="39"/>
      <c r="I82" s="39"/>
      <c r="J82" s="39"/>
      <c r="K82" s="39"/>
    </row>
    <row r="84" spans="2:11">
      <c r="C84" s="33" t="s">
        <v>530</v>
      </c>
    </row>
    <row r="86" spans="2:11" ht="18.75" customHeight="1">
      <c r="H86" s="57">
        <f>DADOS.!Z24</f>
        <v>600</v>
      </c>
      <c r="I86" s="49" t="s">
        <v>471</v>
      </c>
    </row>
    <row r="87" spans="2:11">
      <c r="H87" s="45"/>
    </row>
    <row r="88" spans="2:11">
      <c r="B88" s="39"/>
      <c r="C88" s="39" t="s">
        <v>531</v>
      </c>
      <c r="D88" s="39"/>
      <c r="E88" s="39"/>
      <c r="F88" s="39"/>
      <c r="G88" s="39"/>
      <c r="H88" s="39"/>
      <c r="I88" s="39"/>
      <c r="J88" s="39"/>
      <c r="K88" s="39"/>
    </row>
    <row r="90" spans="2:11">
      <c r="D90" s="39" t="s">
        <v>532</v>
      </c>
      <c r="E90" s="39"/>
    </row>
    <row r="91" spans="2:11">
      <c r="D91" s="33" t="s">
        <v>533</v>
      </c>
      <c r="G91" s="44">
        <v>0</v>
      </c>
      <c r="H91" s="44" t="s">
        <v>534</v>
      </c>
    </row>
    <row r="92" spans="2:11">
      <c r="D92" s="33" t="s">
        <v>535</v>
      </c>
      <c r="G92" s="44">
        <v>0</v>
      </c>
      <c r="H92" s="44" t="s">
        <v>534</v>
      </c>
    </row>
    <row r="93" spans="2:11">
      <c r="D93" s="33" t="s">
        <v>536</v>
      </c>
      <c r="F93" s="75">
        <v>0.02</v>
      </c>
      <c r="G93" s="44">
        <f>H13*F93</f>
        <v>19200</v>
      </c>
      <c r="H93" s="44" t="s">
        <v>534</v>
      </c>
    </row>
    <row r="94" spans="2:11">
      <c r="D94" s="33" t="s">
        <v>66</v>
      </c>
      <c r="G94" s="44">
        <v>0</v>
      </c>
      <c r="H94" s="44" t="s">
        <v>534</v>
      </c>
    </row>
    <row r="95" spans="2:11">
      <c r="D95" s="33" t="s">
        <v>537</v>
      </c>
      <c r="G95" s="44">
        <f>SUM(G91:G94)</f>
        <v>19200</v>
      </c>
      <c r="H95" s="44" t="s">
        <v>534</v>
      </c>
    </row>
    <row r="96" spans="2:11">
      <c r="G96" s="44"/>
      <c r="H96" s="44"/>
    </row>
    <row r="97" spans="2:11" ht="18" customHeight="1">
      <c r="D97" s="33" t="s">
        <v>423</v>
      </c>
      <c r="G97" s="48">
        <f>G95/12</f>
        <v>1600</v>
      </c>
      <c r="H97" s="67" t="s">
        <v>471</v>
      </c>
    </row>
    <row r="98" spans="2:11">
      <c r="G98" s="44"/>
      <c r="H98" s="44"/>
    </row>
    <row r="99" spans="2:11">
      <c r="C99" s="33" t="s">
        <v>538</v>
      </c>
    </row>
    <row r="100" spans="2:11">
      <c r="D100" s="33" t="s">
        <v>539</v>
      </c>
      <c r="G100" s="48">
        <f>DADOS.!Z25</f>
        <v>100</v>
      </c>
      <c r="H100" s="67" t="s">
        <v>471</v>
      </c>
    </row>
    <row r="104" spans="2:11">
      <c r="B104" s="879" t="s">
        <v>540</v>
      </c>
      <c r="C104" s="879"/>
      <c r="D104" s="879"/>
      <c r="E104" s="879"/>
      <c r="F104" s="879"/>
      <c r="G104" s="879"/>
      <c r="H104" s="879"/>
      <c r="I104" s="879"/>
      <c r="J104" s="879"/>
      <c r="K104" s="37"/>
    </row>
    <row r="106" spans="2:11">
      <c r="D106" s="33" t="s">
        <v>541</v>
      </c>
      <c r="E106" s="44" t="s">
        <v>542</v>
      </c>
      <c r="I106" s="44">
        <f>G46</f>
        <v>8533.3333333333303</v>
      </c>
      <c r="J106" s="33" t="s">
        <v>471</v>
      </c>
    </row>
    <row r="107" spans="2:11">
      <c r="D107" s="33" t="s">
        <v>543</v>
      </c>
      <c r="E107" s="44" t="s">
        <v>544</v>
      </c>
      <c r="I107" s="44">
        <f>H55</f>
        <v>21204</v>
      </c>
      <c r="J107" s="33" t="s">
        <v>471</v>
      </c>
    </row>
    <row r="108" spans="2:11">
      <c r="D108" s="33" t="s">
        <v>545</v>
      </c>
      <c r="E108" s="44" t="s">
        <v>546</v>
      </c>
      <c r="I108" s="44">
        <f>H63</f>
        <v>3733.3333333333298</v>
      </c>
      <c r="J108" s="33" t="s">
        <v>471</v>
      </c>
    </row>
    <row r="109" spans="2:11">
      <c r="D109" s="33" t="s">
        <v>547</v>
      </c>
      <c r="E109" s="44" t="s">
        <v>522</v>
      </c>
      <c r="I109" s="44">
        <f>I80</f>
        <v>8400</v>
      </c>
      <c r="J109" s="33" t="s">
        <v>471</v>
      </c>
    </row>
    <row r="110" spans="2:11">
      <c r="D110" s="33" t="s">
        <v>548</v>
      </c>
      <c r="E110" s="44" t="s">
        <v>549</v>
      </c>
      <c r="I110" s="44">
        <f>H86</f>
        <v>600</v>
      </c>
      <c r="J110" s="33" t="s">
        <v>471</v>
      </c>
    </row>
    <row r="111" spans="2:11">
      <c r="D111" s="33" t="s">
        <v>550</v>
      </c>
      <c r="E111" s="44" t="s">
        <v>551</v>
      </c>
      <c r="I111" s="44">
        <f>G97</f>
        <v>1600</v>
      </c>
      <c r="J111" s="33" t="s">
        <v>471</v>
      </c>
    </row>
    <row r="112" spans="2:11">
      <c r="D112" s="33" t="s">
        <v>552</v>
      </c>
      <c r="E112" s="33" t="s">
        <v>539</v>
      </c>
      <c r="I112" s="44">
        <f>G100</f>
        <v>100</v>
      </c>
      <c r="J112" s="33" t="s">
        <v>471</v>
      </c>
    </row>
    <row r="114" spans="2:12" ht="18" customHeight="1">
      <c r="B114" s="36" t="s">
        <v>497</v>
      </c>
      <c r="H114" s="76"/>
      <c r="I114" s="85">
        <f>SUM(I106:I113)</f>
        <v>44170.666666666701</v>
      </c>
      <c r="J114" s="86" t="s">
        <v>471</v>
      </c>
      <c r="K114" s="36"/>
    </row>
    <row r="115" spans="2:12" ht="18" customHeight="1">
      <c r="B115" s="36" t="s">
        <v>567</v>
      </c>
      <c r="H115" s="77"/>
      <c r="I115" s="85">
        <f>I114/H52</f>
        <v>220.85333333333301</v>
      </c>
      <c r="J115" s="86" t="s">
        <v>555</v>
      </c>
      <c r="K115" s="36"/>
      <c r="L115" s="61"/>
    </row>
    <row r="116" spans="2:12" ht="16.5" customHeight="1">
      <c r="B116" s="36"/>
      <c r="H116" s="77"/>
      <c r="I116" s="87"/>
      <c r="J116" s="36"/>
      <c r="K116" s="36"/>
    </row>
    <row r="117" spans="2:12">
      <c r="B117" s="50" t="s">
        <v>498</v>
      </c>
      <c r="C117" s="66"/>
      <c r="D117" s="66"/>
      <c r="E117" s="66"/>
      <c r="F117" s="66"/>
      <c r="G117" s="49"/>
      <c r="H117" s="78">
        <f>'[11]DADOS '!E60</f>
        <v>0.26440000000000002</v>
      </c>
      <c r="I117" s="85">
        <f>I114*H117</f>
        <v>11678.724266666701</v>
      </c>
      <c r="J117" s="88" t="s">
        <v>471</v>
      </c>
      <c r="K117" s="89"/>
    </row>
    <row r="118" spans="2:12">
      <c r="B118" s="79" t="s">
        <v>499</v>
      </c>
      <c r="C118" s="66"/>
      <c r="D118" s="66"/>
      <c r="E118" s="66"/>
      <c r="F118" s="66"/>
      <c r="G118" s="66"/>
      <c r="H118" s="80"/>
      <c r="I118" s="85">
        <f>I117+I114</f>
        <v>55849.390933333299</v>
      </c>
      <c r="J118" s="88" t="s">
        <v>471</v>
      </c>
      <c r="K118" s="36"/>
    </row>
    <row r="119" spans="2:12">
      <c r="B119" s="50" t="s">
        <v>500</v>
      </c>
      <c r="C119" s="66"/>
      <c r="D119" s="66"/>
      <c r="E119" s="66"/>
      <c r="F119" s="66"/>
      <c r="G119" s="66"/>
      <c r="H119" s="49"/>
      <c r="I119" s="90">
        <f>I118/200</f>
        <v>279.24695466666702</v>
      </c>
      <c r="J119" s="88" t="s">
        <v>501</v>
      </c>
      <c r="K119" s="36"/>
    </row>
    <row r="124" spans="2:12">
      <c r="I124" s="44"/>
    </row>
    <row r="125" spans="2:12">
      <c r="I125" s="44"/>
    </row>
  </sheetData>
  <mergeCells count="4">
    <mergeCell ref="B1:J1"/>
    <mergeCell ref="B3:J3"/>
    <mergeCell ref="C6:J6"/>
    <mergeCell ref="B104:J104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7030A0"/>
  </sheetPr>
  <dimension ref="A1:P54"/>
  <sheetViews>
    <sheetView showGridLines="0" view="pageBreakPreview" topLeftCell="A40" zoomScaleNormal="100" workbookViewId="0">
      <selection activeCell="B47" sqref="B47:K54"/>
    </sheetView>
  </sheetViews>
  <sheetFormatPr defaultColWidth="8.88671875" defaultRowHeight="13.8"/>
  <cols>
    <col min="1" max="1" width="1.88671875" style="3" customWidth="1"/>
    <col min="2" max="2" width="8.88671875" style="3" customWidth="1"/>
    <col min="3" max="3" width="9.6640625" style="3" customWidth="1"/>
    <col min="4" max="4" width="8.88671875" style="3"/>
    <col min="5" max="5" width="5.88671875" style="3" customWidth="1"/>
    <col min="6" max="6" width="9.5546875" style="3" customWidth="1"/>
    <col min="7" max="7" width="10" style="3" customWidth="1"/>
    <col min="8" max="8" width="7.6640625" style="3" customWidth="1"/>
    <col min="9" max="9" width="9.44140625" style="3" customWidth="1"/>
    <col min="10" max="10" width="9.109375" style="3" customWidth="1"/>
    <col min="11" max="11" width="10.77734375" style="3" customWidth="1"/>
    <col min="12" max="12" width="1.44140625" style="3" customWidth="1"/>
    <col min="13" max="13" width="2.109375" style="3" customWidth="1"/>
    <col min="14" max="16384" width="8.88671875" style="4"/>
  </cols>
  <sheetData>
    <row r="1" spans="1:16" ht="21">
      <c r="B1" s="885" t="s">
        <v>598</v>
      </c>
      <c r="C1" s="885"/>
      <c r="D1" s="885"/>
      <c r="E1" s="885"/>
      <c r="F1" s="885"/>
      <c r="G1" s="885"/>
      <c r="H1" s="885"/>
      <c r="I1" s="885"/>
      <c r="J1" s="885"/>
      <c r="K1" s="885"/>
      <c r="L1" s="885"/>
    </row>
    <row r="3" spans="1:16" s="1" customFormat="1" ht="18">
      <c r="A3" s="5"/>
      <c r="B3" s="886" t="s">
        <v>599</v>
      </c>
      <c r="C3" s="886"/>
      <c r="D3" s="886"/>
      <c r="E3" s="886"/>
      <c r="F3" s="886"/>
      <c r="G3" s="886"/>
      <c r="H3" s="886"/>
      <c r="I3" s="886"/>
      <c r="J3" s="886"/>
      <c r="K3" s="886"/>
      <c r="L3" s="886"/>
      <c r="M3" s="5"/>
    </row>
    <row r="4" spans="1:16" s="1" customFormat="1">
      <c r="A4" s="5"/>
      <c r="B4" s="890" t="s">
        <v>600</v>
      </c>
      <c r="C4" s="890"/>
      <c r="D4" s="890"/>
      <c r="E4" s="890"/>
      <c r="F4" s="890"/>
      <c r="G4" s="890"/>
      <c r="H4" s="890"/>
      <c r="I4" s="890"/>
      <c r="J4" s="890"/>
      <c r="K4" s="890"/>
      <c r="L4" s="890"/>
      <c r="M4" s="5"/>
    </row>
    <row r="5" spans="1:16" s="1" customFormat="1">
      <c r="A5" s="5"/>
      <c r="B5" s="890"/>
      <c r="C5" s="890"/>
      <c r="D5" s="890"/>
      <c r="E5" s="890"/>
      <c r="F5" s="890"/>
      <c r="G5" s="890"/>
      <c r="H5" s="890"/>
      <c r="I5" s="890"/>
      <c r="J5" s="890"/>
      <c r="K5" s="890"/>
      <c r="L5" s="890"/>
      <c r="M5" s="5"/>
    </row>
    <row r="7" spans="1:16" ht="14.4">
      <c r="B7" s="6" t="s">
        <v>601</v>
      </c>
      <c r="C7" s="7"/>
      <c r="D7" s="7"/>
      <c r="E7" s="7"/>
      <c r="F7" s="7"/>
      <c r="G7" s="7"/>
      <c r="H7" s="7"/>
      <c r="I7" s="7"/>
      <c r="J7" s="7"/>
      <c r="K7" s="19"/>
    </row>
    <row r="8" spans="1:16" ht="14.4">
      <c r="B8" s="8"/>
      <c r="C8" s="9"/>
      <c r="D8" s="9"/>
      <c r="E8" s="9"/>
      <c r="F8" s="9"/>
      <c r="G8" s="9"/>
      <c r="H8" s="9"/>
      <c r="I8" s="9"/>
      <c r="J8" s="9"/>
      <c r="K8" s="20"/>
    </row>
    <row r="9" spans="1:16" ht="14.4">
      <c r="B9" s="8"/>
      <c r="C9" s="10">
        <v>6.5000000000000002E-2</v>
      </c>
      <c r="D9" s="9"/>
      <c r="E9" s="9"/>
      <c r="F9" s="9"/>
      <c r="G9" s="9"/>
      <c r="H9" s="9"/>
      <c r="I9" s="9"/>
      <c r="J9" s="9"/>
      <c r="K9" s="20"/>
      <c r="L9" s="21"/>
    </row>
    <row r="10" spans="1:16" ht="14.4">
      <c r="B10" s="8"/>
      <c r="C10" s="9"/>
      <c r="D10" s="9"/>
      <c r="E10" s="9"/>
      <c r="F10" s="11"/>
      <c r="G10" s="12" t="s">
        <v>602</v>
      </c>
      <c r="H10" s="7"/>
      <c r="I10" s="7"/>
      <c r="J10" s="22"/>
      <c r="K10" s="23">
        <f>1+C9+C13+C18</f>
        <v>1.085</v>
      </c>
      <c r="L10" s="21"/>
    </row>
    <row r="11" spans="1:16" ht="14.4">
      <c r="B11" s="8" t="s">
        <v>603</v>
      </c>
      <c r="C11" s="9"/>
      <c r="D11" s="9"/>
      <c r="E11" s="9"/>
      <c r="F11" s="11"/>
      <c r="G11" s="13" t="s">
        <v>604</v>
      </c>
      <c r="H11" s="9"/>
      <c r="I11" s="9"/>
      <c r="J11" s="24"/>
      <c r="K11" s="23">
        <f>1+C22</f>
        <v>1.0111000000000001</v>
      </c>
      <c r="L11" s="21"/>
    </row>
    <row r="12" spans="1:16" ht="14.4">
      <c r="B12" s="8"/>
      <c r="C12" s="9"/>
      <c r="D12" s="9"/>
      <c r="E12" s="9"/>
      <c r="F12" s="11"/>
      <c r="G12" s="13" t="s">
        <v>605</v>
      </c>
      <c r="H12" s="9"/>
      <c r="I12" s="9"/>
      <c r="J12" s="24"/>
      <c r="K12" s="23">
        <f>1+C26</f>
        <v>1.0874999999999999</v>
      </c>
      <c r="L12" s="21"/>
    </row>
    <row r="13" spans="1:16" ht="14.4">
      <c r="B13" s="8"/>
      <c r="C13" s="10">
        <v>5.0000000000000001E-3</v>
      </c>
      <c r="D13" s="9"/>
      <c r="E13" s="9"/>
      <c r="F13" s="11"/>
      <c r="G13" s="13" t="s">
        <v>606</v>
      </c>
      <c r="H13" s="9"/>
      <c r="I13" s="9"/>
      <c r="J13" s="24"/>
      <c r="K13" s="23">
        <f>1-D32-F32-H32-D34</f>
        <v>0.89849999999999997</v>
      </c>
      <c r="L13" s="21"/>
    </row>
    <row r="14" spans="1:16" ht="14.4">
      <c r="B14" s="8"/>
      <c r="C14" s="9"/>
      <c r="D14" s="9"/>
      <c r="E14" s="9"/>
      <c r="F14" s="9"/>
      <c r="G14" s="14" t="s">
        <v>607</v>
      </c>
      <c r="H14" s="15"/>
      <c r="I14" s="15"/>
      <c r="J14" s="25"/>
      <c r="K14" s="23">
        <f>1-D32-F32-H32</f>
        <v>0.94350000000000001</v>
      </c>
      <c r="P14" s="26"/>
    </row>
    <row r="15" spans="1:16" ht="14.4">
      <c r="B15" s="8"/>
      <c r="C15" s="9"/>
      <c r="D15" s="9"/>
      <c r="E15" s="9"/>
      <c r="F15" s="9"/>
      <c r="G15" s="9"/>
      <c r="H15" s="9"/>
      <c r="I15" s="9"/>
      <c r="J15" s="9"/>
      <c r="K15" s="20"/>
    </row>
    <row r="16" spans="1:16" ht="14.4">
      <c r="B16" s="8" t="s">
        <v>608</v>
      </c>
      <c r="C16" s="9"/>
      <c r="D16" s="9"/>
      <c r="E16" s="9"/>
      <c r="F16" s="9"/>
      <c r="G16" s="9"/>
      <c r="H16" s="9"/>
      <c r="I16" s="9"/>
      <c r="J16" s="9"/>
      <c r="K16" s="20"/>
    </row>
    <row r="17" spans="2:12" ht="14.4">
      <c r="B17" s="8"/>
      <c r="C17" s="9"/>
      <c r="D17" s="9"/>
      <c r="E17" s="9"/>
      <c r="F17" s="9"/>
      <c r="G17" s="9"/>
      <c r="H17" s="9"/>
      <c r="I17" s="9"/>
      <c r="J17" s="9"/>
      <c r="K17" s="20"/>
    </row>
    <row r="18" spans="2:12" ht="14.4">
      <c r="B18" s="8"/>
      <c r="C18" s="10">
        <v>1.4999999999999999E-2</v>
      </c>
      <c r="D18" s="9"/>
      <c r="E18" s="9"/>
      <c r="F18" s="9"/>
      <c r="G18" s="9"/>
      <c r="H18" s="9"/>
      <c r="I18" s="9"/>
      <c r="J18" s="9"/>
      <c r="K18" s="20"/>
    </row>
    <row r="19" spans="2:12" ht="14.4">
      <c r="B19" s="8"/>
      <c r="C19" s="9"/>
      <c r="D19" s="9"/>
      <c r="E19" s="9"/>
      <c r="F19" s="9"/>
      <c r="G19" s="9"/>
      <c r="H19" s="9"/>
      <c r="I19" s="9"/>
      <c r="J19" s="9"/>
      <c r="K19" s="20"/>
    </row>
    <row r="20" spans="2:12" ht="14.4">
      <c r="B20" s="8" t="s">
        <v>609</v>
      </c>
      <c r="C20" s="9"/>
      <c r="D20" s="9"/>
      <c r="E20" s="9"/>
      <c r="F20" s="9"/>
      <c r="G20" s="9"/>
      <c r="H20" s="9"/>
      <c r="I20" s="9"/>
      <c r="J20" s="9"/>
      <c r="K20" s="20"/>
    </row>
    <row r="21" spans="2:12" ht="14.4">
      <c r="B21" s="8"/>
      <c r="C21" s="9"/>
      <c r="D21" s="9"/>
      <c r="E21" s="9"/>
      <c r="F21" s="9"/>
      <c r="G21" s="9"/>
      <c r="H21" s="9"/>
      <c r="I21" s="9"/>
      <c r="J21" s="9"/>
      <c r="K21" s="20"/>
    </row>
    <row r="22" spans="2:12" ht="14.4">
      <c r="B22" s="8"/>
      <c r="C22" s="10">
        <v>1.11E-2</v>
      </c>
      <c r="D22" s="9"/>
      <c r="E22" s="9"/>
      <c r="F22" s="9"/>
      <c r="G22" s="9"/>
      <c r="H22" s="9"/>
      <c r="I22" s="9"/>
      <c r="J22" s="9"/>
      <c r="K22" s="20"/>
    </row>
    <row r="23" spans="2:12" ht="14.4">
      <c r="B23" s="8"/>
      <c r="C23" s="9"/>
      <c r="D23" s="9"/>
      <c r="E23" s="9"/>
      <c r="F23" s="9"/>
      <c r="G23" s="9"/>
      <c r="H23" s="9"/>
      <c r="I23" s="9"/>
      <c r="J23" s="9"/>
      <c r="K23" s="20"/>
    </row>
    <row r="24" spans="2:12" ht="14.4">
      <c r="B24" s="8" t="s">
        <v>610</v>
      </c>
      <c r="C24" s="9"/>
      <c r="D24" s="9"/>
      <c r="E24" s="9"/>
      <c r="F24" s="9"/>
      <c r="G24" s="9"/>
      <c r="H24" s="9"/>
      <c r="I24" s="9"/>
      <c r="J24" s="9"/>
      <c r="K24" s="20"/>
    </row>
    <row r="25" spans="2:12" ht="14.4">
      <c r="B25" s="8"/>
      <c r="C25" s="9"/>
      <c r="D25" s="9"/>
      <c r="E25" s="9"/>
      <c r="F25" s="9"/>
      <c r="G25" s="9"/>
      <c r="H25" s="9"/>
      <c r="I25" s="9"/>
      <c r="J25" s="9"/>
      <c r="K25" s="20"/>
    </row>
    <row r="26" spans="2:12" ht="14.4">
      <c r="B26" s="8"/>
      <c r="C26" s="10">
        <v>8.7499999999999994E-2</v>
      </c>
      <c r="D26" s="9"/>
      <c r="E26" s="9"/>
      <c r="F26" s="9"/>
      <c r="G26" s="9"/>
      <c r="H26" s="9"/>
      <c r="I26" s="9"/>
      <c r="J26" s="9"/>
      <c r="K26" s="20"/>
    </row>
    <row r="27" spans="2:12" ht="14.4">
      <c r="B27" s="8"/>
      <c r="C27" s="16"/>
      <c r="D27" s="9"/>
      <c r="E27" s="9"/>
      <c r="F27" s="9"/>
      <c r="G27" s="9"/>
      <c r="H27" s="9"/>
      <c r="I27" s="9"/>
      <c r="J27" s="9"/>
      <c r="K27" s="20"/>
    </row>
    <row r="28" spans="2:12" ht="14.4">
      <c r="B28" s="8" t="s">
        <v>611</v>
      </c>
      <c r="C28" s="9"/>
      <c r="D28" s="9"/>
      <c r="E28" s="9"/>
      <c r="F28" s="9"/>
      <c r="G28" s="9"/>
      <c r="H28" s="9"/>
      <c r="I28" s="9"/>
      <c r="J28" s="9"/>
      <c r="K28" s="20"/>
    </row>
    <row r="29" spans="2:12" ht="14.4">
      <c r="B29" s="887" t="s">
        <v>612</v>
      </c>
      <c r="C29" s="887"/>
      <c r="D29" s="887"/>
      <c r="E29" s="887"/>
      <c r="F29" s="887"/>
      <c r="G29" s="887"/>
      <c r="H29" s="887"/>
      <c r="I29" s="887"/>
      <c r="J29" s="887"/>
      <c r="K29" s="887"/>
      <c r="L29" s="4"/>
    </row>
    <row r="30" spans="2:12" ht="14.4">
      <c r="B30" s="8"/>
      <c r="C30" s="9"/>
      <c r="D30" s="9"/>
      <c r="E30" s="9"/>
      <c r="F30" s="9"/>
      <c r="G30" s="9"/>
      <c r="H30" s="9"/>
      <c r="I30" s="9"/>
      <c r="J30" s="9"/>
      <c r="K30" s="20"/>
    </row>
    <row r="31" spans="2:12" ht="14.4">
      <c r="B31" s="8"/>
      <c r="C31" s="9"/>
      <c r="D31" s="9"/>
      <c r="E31" s="9"/>
      <c r="F31" s="9"/>
      <c r="G31" s="9"/>
      <c r="H31" s="9"/>
      <c r="I31" s="9"/>
      <c r="J31" s="9"/>
      <c r="K31" s="20"/>
    </row>
    <row r="32" spans="2:12" ht="14.4">
      <c r="B32" s="8"/>
      <c r="C32" s="17" t="s">
        <v>613</v>
      </c>
      <c r="D32" s="10">
        <v>0.03</v>
      </c>
      <c r="E32" s="17" t="s">
        <v>614</v>
      </c>
      <c r="F32" s="10">
        <v>6.4999999999999997E-3</v>
      </c>
      <c r="G32" s="17" t="s">
        <v>615</v>
      </c>
      <c r="H32" s="10">
        <v>0.02</v>
      </c>
      <c r="I32" s="9"/>
      <c r="J32" s="9"/>
      <c r="K32" s="20"/>
    </row>
    <row r="33" spans="1:13" ht="14.4">
      <c r="B33" s="8"/>
      <c r="C33" s="9"/>
      <c r="D33" s="9"/>
      <c r="E33" s="9"/>
      <c r="F33" s="9"/>
      <c r="G33" s="9"/>
      <c r="H33" s="9"/>
      <c r="I33" s="9"/>
      <c r="J33" s="9"/>
      <c r="K33" s="20"/>
      <c r="L33" s="27"/>
    </row>
    <row r="34" spans="1:13" ht="14.4">
      <c r="B34" s="888" t="s">
        <v>616</v>
      </c>
      <c r="C34" s="888"/>
      <c r="D34" s="10">
        <v>4.4999999999999998E-2</v>
      </c>
      <c r="E34" s="9"/>
      <c r="F34" s="9"/>
      <c r="G34" s="9"/>
      <c r="H34" s="9"/>
      <c r="I34" s="9"/>
      <c r="J34" s="9"/>
      <c r="K34" s="20"/>
      <c r="L34" s="28"/>
    </row>
    <row r="35" spans="1:13" ht="14.4">
      <c r="B35" s="8"/>
      <c r="C35" s="9"/>
      <c r="D35" s="9"/>
      <c r="E35" s="9"/>
      <c r="F35" s="9"/>
      <c r="G35" s="9"/>
      <c r="H35" s="9"/>
      <c r="I35" s="9"/>
      <c r="J35" s="9"/>
      <c r="K35" s="20"/>
    </row>
    <row r="36" spans="1:13" ht="14.25" customHeight="1">
      <c r="B36" s="8" t="s">
        <v>617</v>
      </c>
      <c r="C36" s="9"/>
      <c r="D36" s="9"/>
      <c r="E36" s="9"/>
      <c r="F36" s="9"/>
      <c r="G36" s="9"/>
      <c r="H36" s="9"/>
      <c r="I36" s="9"/>
      <c r="J36" s="9"/>
      <c r="K36" s="20"/>
    </row>
    <row r="37" spans="1:13" ht="14.4">
      <c r="B37" s="8"/>
      <c r="C37" s="9"/>
      <c r="D37" s="9"/>
      <c r="E37" s="9"/>
      <c r="F37" s="9"/>
      <c r="G37" s="9"/>
      <c r="H37" s="9"/>
      <c r="I37" s="9"/>
      <c r="J37" s="9"/>
      <c r="K37" s="20"/>
    </row>
    <row r="38" spans="1:13" s="2" customFormat="1" ht="14.4">
      <c r="A38" s="18"/>
      <c r="B38" s="8"/>
      <c r="C38" s="891" t="s">
        <v>618</v>
      </c>
      <c r="D38" s="891"/>
      <c r="E38" s="892">
        <f>TRUNC((K10*K11*K12/K14)-1,4)</f>
        <v>0.26440000000000002</v>
      </c>
      <c r="F38" s="892"/>
      <c r="G38" s="893" t="s">
        <v>619</v>
      </c>
      <c r="H38" s="893"/>
      <c r="I38" s="29" t="s">
        <v>620</v>
      </c>
      <c r="J38" s="29" t="s">
        <v>621</v>
      </c>
      <c r="K38" s="30" t="s">
        <v>622</v>
      </c>
      <c r="L38" s="18"/>
      <c r="M38" s="18"/>
    </row>
    <row r="39" spans="1:13" s="2" customFormat="1" ht="14.4">
      <c r="A39" s="18"/>
      <c r="B39" s="8"/>
      <c r="C39" s="891"/>
      <c r="D39" s="891"/>
      <c r="E39" s="892"/>
      <c r="F39" s="892"/>
      <c r="G39" s="893"/>
      <c r="H39" s="893"/>
      <c r="I39" s="31">
        <v>0.20760000000000001</v>
      </c>
      <c r="J39" s="31">
        <v>0.24179999999999999</v>
      </c>
      <c r="K39" s="32">
        <v>0.26440000000000002</v>
      </c>
      <c r="L39" s="18"/>
      <c r="M39" s="18"/>
    </row>
    <row r="40" spans="1:13" ht="14.4">
      <c r="B40" s="8"/>
      <c r="C40" s="9"/>
      <c r="D40" s="9"/>
      <c r="E40" s="9"/>
      <c r="F40" s="9"/>
      <c r="G40" s="9"/>
      <c r="H40" s="9"/>
      <c r="I40" s="9"/>
      <c r="J40" s="9"/>
      <c r="K40" s="20"/>
    </row>
    <row r="41" spans="1:13" ht="14.4">
      <c r="B41" s="8" t="s">
        <v>623</v>
      </c>
      <c r="C41" s="9"/>
      <c r="D41" s="9"/>
      <c r="E41" s="9"/>
      <c r="F41" s="9"/>
      <c r="G41" s="9"/>
      <c r="H41" s="9"/>
      <c r="I41" s="9"/>
      <c r="J41" s="9"/>
      <c r="K41" s="20"/>
    </row>
    <row r="42" spans="1:13" ht="14.4">
      <c r="B42" s="8"/>
      <c r="C42" s="9"/>
      <c r="D42" s="9"/>
      <c r="E42" s="9"/>
      <c r="F42" s="9"/>
      <c r="G42" s="9"/>
      <c r="H42" s="9"/>
      <c r="I42" s="9"/>
      <c r="J42" s="9"/>
      <c r="K42" s="20"/>
    </row>
    <row r="43" spans="1:13" s="1" customFormat="1" ht="14.4">
      <c r="A43" s="5"/>
      <c r="B43" s="8"/>
      <c r="C43" s="894" t="s">
        <v>618</v>
      </c>
      <c r="D43" s="894"/>
      <c r="E43" s="895">
        <f>(K10*K11*K12/K13)-1</f>
        <v>0.32780724123539201</v>
      </c>
      <c r="F43" s="895"/>
      <c r="G43" s="9"/>
      <c r="H43" s="9"/>
      <c r="I43" s="9"/>
      <c r="J43" s="9"/>
      <c r="K43" s="20"/>
      <c r="L43" s="5"/>
      <c r="M43" s="5"/>
    </row>
    <row r="44" spans="1:13" s="1" customFormat="1" ht="15.75" customHeight="1">
      <c r="A44" s="5"/>
      <c r="B44" s="8"/>
      <c r="C44" s="894"/>
      <c r="D44" s="894"/>
      <c r="E44" s="895"/>
      <c r="F44" s="895"/>
      <c r="G44" s="9"/>
      <c r="H44" s="9"/>
      <c r="I44" s="9"/>
      <c r="J44" s="9"/>
      <c r="K44" s="20"/>
      <c r="L44" s="5"/>
      <c r="M44" s="5"/>
    </row>
    <row r="45" spans="1:13" ht="14.4">
      <c r="B45" s="8"/>
      <c r="C45" s="9"/>
      <c r="D45" s="9"/>
      <c r="E45" s="9"/>
      <c r="F45" s="9"/>
      <c r="G45" s="9"/>
      <c r="H45" s="9"/>
      <c r="I45" s="9"/>
      <c r="J45" s="9"/>
      <c r="K45" s="20"/>
    </row>
    <row r="46" spans="1:13" ht="14.4">
      <c r="B46" s="889" t="s">
        <v>624</v>
      </c>
      <c r="C46" s="889"/>
      <c r="D46" s="889"/>
      <c r="E46" s="889"/>
      <c r="F46" s="889"/>
      <c r="G46" s="889"/>
      <c r="H46" s="889"/>
      <c r="I46" s="889"/>
      <c r="J46" s="889"/>
      <c r="K46" s="889"/>
    </row>
    <row r="47" spans="1:13">
      <c r="B47" s="884" t="s">
        <v>625</v>
      </c>
      <c r="C47" s="884"/>
      <c r="D47" s="884"/>
      <c r="E47" s="884"/>
      <c r="F47" s="884"/>
      <c r="G47" s="884"/>
      <c r="H47" s="884"/>
      <c r="I47" s="884"/>
      <c r="J47" s="884"/>
      <c r="K47" s="884"/>
    </row>
    <row r="48" spans="1:13">
      <c r="B48" s="884"/>
      <c r="C48" s="884"/>
      <c r="D48" s="884"/>
      <c r="E48" s="884"/>
      <c r="F48" s="884"/>
      <c r="G48" s="884"/>
      <c r="H48" s="884"/>
      <c r="I48" s="884"/>
      <c r="J48" s="884"/>
      <c r="K48" s="884"/>
    </row>
    <row r="49" spans="2:11">
      <c r="B49" s="884"/>
      <c r="C49" s="884"/>
      <c r="D49" s="884"/>
      <c r="E49" s="884"/>
      <c r="F49" s="884"/>
      <c r="G49" s="884"/>
      <c r="H49" s="884"/>
      <c r="I49" s="884"/>
      <c r="J49" s="884"/>
      <c r="K49" s="884"/>
    </row>
    <row r="50" spans="2:11">
      <c r="B50" s="884"/>
      <c r="C50" s="884"/>
      <c r="D50" s="884"/>
      <c r="E50" s="884"/>
      <c r="F50" s="884"/>
      <c r="G50" s="884"/>
      <c r="H50" s="884"/>
      <c r="I50" s="884"/>
      <c r="J50" s="884"/>
      <c r="K50" s="884"/>
    </row>
    <row r="51" spans="2:11">
      <c r="B51" s="884"/>
      <c r="C51" s="884"/>
      <c r="D51" s="884"/>
      <c r="E51" s="884"/>
      <c r="F51" s="884"/>
      <c r="G51" s="884"/>
      <c r="H51" s="884"/>
      <c r="I51" s="884"/>
      <c r="J51" s="884"/>
      <c r="K51" s="884"/>
    </row>
    <row r="52" spans="2:11">
      <c r="B52" s="884"/>
      <c r="C52" s="884"/>
      <c r="D52" s="884"/>
      <c r="E52" s="884"/>
      <c r="F52" s="884"/>
      <c r="G52" s="884"/>
      <c r="H52" s="884"/>
      <c r="I52" s="884"/>
      <c r="J52" s="884"/>
      <c r="K52" s="884"/>
    </row>
    <row r="53" spans="2:11">
      <c r="B53" s="884"/>
      <c r="C53" s="884"/>
      <c r="D53" s="884"/>
      <c r="E53" s="884"/>
      <c r="F53" s="884"/>
      <c r="G53" s="884"/>
      <c r="H53" s="884"/>
      <c r="I53" s="884"/>
      <c r="J53" s="884"/>
      <c r="K53" s="884"/>
    </row>
    <row r="54" spans="2:11">
      <c r="B54" s="884"/>
      <c r="C54" s="884"/>
      <c r="D54" s="884"/>
      <c r="E54" s="884"/>
      <c r="F54" s="884"/>
      <c r="G54" s="884"/>
      <c r="H54" s="884"/>
      <c r="I54" s="884"/>
      <c r="J54" s="884"/>
      <c r="K54" s="884"/>
    </row>
  </sheetData>
  <mergeCells count="12">
    <mergeCell ref="B47:K54"/>
    <mergeCell ref="B1:L1"/>
    <mergeCell ref="B3:L3"/>
    <mergeCell ref="B29:K29"/>
    <mergeCell ref="B34:C34"/>
    <mergeCell ref="B46:K46"/>
    <mergeCell ref="B4:L5"/>
    <mergeCell ref="C38:D39"/>
    <mergeCell ref="E38:F39"/>
    <mergeCell ref="G38:H39"/>
    <mergeCell ref="C43:D44"/>
    <mergeCell ref="E43:F44"/>
  </mergeCells>
  <pageMargins left="0.98425196850393704" right="0.78740157480314998" top="1.37795275590551" bottom="1.37795275590551" header="0.31496062992126" footer="0.3149606299212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29</vt:i4>
      </vt:variant>
    </vt:vector>
  </HeadingPairs>
  <TitlesOfParts>
    <vt:vector size="50" baseType="lpstr">
      <vt:lpstr>DADOS.</vt:lpstr>
      <vt:lpstr>MO MOT</vt:lpstr>
      <vt:lpstr>MO ASSEIO</vt:lpstr>
      <vt:lpstr>MO ADM</vt:lpstr>
      <vt:lpstr>Resumo Pessoal Equip - LOTE 03</vt:lpstr>
      <vt:lpstr>PLANILHA ITEM 1.2</vt:lpstr>
      <vt:lpstr>PLANILHA RESUMO</vt:lpstr>
      <vt:lpstr> ADM LOCAL</vt:lpstr>
      <vt:lpstr>ITEM 5 - ATERRO SANIT.</vt:lpstr>
      <vt:lpstr>FERRAM ATERRO</vt:lpstr>
      <vt:lpstr>EPIS ATERRO</vt:lpstr>
      <vt:lpstr>INSUMOS MENSAL</vt:lpstr>
      <vt:lpstr>ROÇACEIRA COSTAL aterro</vt:lpstr>
      <vt:lpstr>TRATOR ESTEIRA</vt:lpstr>
      <vt:lpstr>RETROESVA.</vt:lpstr>
      <vt:lpstr>CAM BASC 10M³</vt:lpstr>
      <vt:lpstr>CAM PIPA.</vt:lpstr>
      <vt:lpstr>PICKUP.</vt:lpstr>
      <vt:lpstr>VAN ATERRO.</vt:lpstr>
      <vt:lpstr>ESCAV. HIDRAULICA</vt:lpstr>
      <vt:lpstr>BDI 1  </vt:lpstr>
      <vt:lpstr>' ADM LOCAL'!Area_de_impressao</vt:lpstr>
      <vt:lpstr>'BDI 1  '!Area_de_impressao</vt:lpstr>
      <vt:lpstr>'CAM BASC 10M³'!Area_de_impressao</vt:lpstr>
      <vt:lpstr>'CAM PIPA.'!Area_de_impressao</vt:lpstr>
      <vt:lpstr>DADOS.!Area_de_impressao</vt:lpstr>
      <vt:lpstr>'EPIS ATERRO'!Area_de_impressao</vt:lpstr>
      <vt:lpstr>'ESCAV. HIDRAULICA'!Area_de_impressao</vt:lpstr>
      <vt:lpstr>'FERRAM ATERRO'!Area_de_impressao</vt:lpstr>
      <vt:lpstr>'INSUMOS MENSAL'!Area_de_impressao</vt:lpstr>
      <vt:lpstr>'ITEM 5 - ATERRO SANIT.'!Area_de_impressao</vt:lpstr>
      <vt:lpstr>'MO ADM'!Area_de_impressao</vt:lpstr>
      <vt:lpstr>'MO ASSEIO'!Area_de_impressao</vt:lpstr>
      <vt:lpstr>'MO MOT'!Area_de_impressao</vt:lpstr>
      <vt:lpstr>PICKUP.!Area_de_impressao</vt:lpstr>
      <vt:lpstr>'PLANILHA ITEM 1.2'!Area_de_impressao</vt:lpstr>
      <vt:lpstr>'PLANILHA RESUMO'!Area_de_impressao</vt:lpstr>
      <vt:lpstr>RETROESVA.!Area_de_impressao</vt:lpstr>
      <vt:lpstr>'ROÇACEIRA COSTAL aterro'!Area_de_impressao</vt:lpstr>
      <vt:lpstr>'TRATOR ESTEIRA'!Area_de_impressao</vt:lpstr>
      <vt:lpstr>'VAN ATERRO.'!Area_de_impressao</vt:lpstr>
      <vt:lpstr>' ADM LOCAL'!Titulos_de_impressao</vt:lpstr>
      <vt:lpstr>'CAM BASC 10M³'!Titulos_de_impressao</vt:lpstr>
      <vt:lpstr>'CAM PIPA.'!Titulos_de_impressao</vt:lpstr>
      <vt:lpstr>'ESCAV. HIDRAULICA'!Titulos_de_impressao</vt:lpstr>
      <vt:lpstr>PICKUP.!Titulos_de_impressao</vt:lpstr>
      <vt:lpstr>RETROESVA.!Titulos_de_impressao</vt:lpstr>
      <vt:lpstr>'ROÇACEIRA COSTAL aterro'!Titulos_de_impressao</vt:lpstr>
      <vt:lpstr>'TRATOR ESTEIRA'!Titulos_de_impressao</vt:lpstr>
      <vt:lpstr>'VAN ATERRO.'!Titulos_de_impressao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danub</dc:creator>
  <cp:lastModifiedBy>Alpatec Tecnologia Construtiva</cp:lastModifiedBy>
  <cp:lastPrinted>2024-05-07T17:44:53Z</cp:lastPrinted>
  <dcterms:created xsi:type="dcterms:W3CDTF">2024-02-19T23:52:00Z</dcterms:created>
  <dcterms:modified xsi:type="dcterms:W3CDTF">2024-05-09T18:59:21Z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6D9D54BFE6DD4577A5E7346A4C7E2471_11</vt:lpwstr>
  </property>
  <property fmtid="{D5CDD505-2E9C-101B-9397-08002B2CF9AE}" pid="3" name="KSOProductBuildVer">
    <vt:lpwstr>1046-12.2.0.16731</vt:lpwstr>
  </property>
</Properties>
</file>